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380" windowHeight="8070" tabRatio="500"/>
  </bookViews>
  <sheets>
    <sheet name="План мероприятий" sheetId="1" r:id="rId1"/>
    <sheet name="Показатели реализации" sheetId="2" r:id="rId2"/>
    <sheet name="Расчеты показателей" sheetId="3" r:id="rId3"/>
  </sheets>
  <definedNames>
    <definedName name="Print_Area_0" localSheetId="0">'План мероприятий'!$A$1:$G$90</definedName>
    <definedName name="Print_Area_0_0" localSheetId="0">'План мероприятий'!$A$1:$G$90</definedName>
    <definedName name="Print_Area_0_0_0" localSheetId="0">'План мероприятий'!$A$1:$G$90</definedName>
    <definedName name="Print_Titles_0" localSheetId="0">'План мероприятий'!$5:$6</definedName>
    <definedName name="Print_Titles_0" localSheetId="1">'Показатели реализации'!$4:$7</definedName>
    <definedName name="Print_Titles_0_0" localSheetId="0">'План мероприятий'!$5:$6</definedName>
    <definedName name="Print_Titles_0_0" localSheetId="1">'Показатели реализации'!$4:$7</definedName>
    <definedName name="Print_Titles_0_0_0" localSheetId="0">'План мероприятий'!$5:$6</definedName>
    <definedName name="Print_Titles_0_0_0" localSheetId="1">'Показатели реализации'!$4:$7</definedName>
    <definedName name="_xlnm.Print_Titles" localSheetId="0">'План мероприятий'!$5:$6</definedName>
    <definedName name="_xlnm.Print_Titles" localSheetId="1">'Показатели реализации'!$4:$7</definedName>
    <definedName name="_xlnm.Print_Area" localSheetId="1">'Показатели реализации'!$A$1:$I$46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33" i="2" l="1"/>
  <c r="A32" i="2"/>
  <c r="A10" i="2"/>
  <c r="A9" i="2"/>
  <c r="A8" i="2"/>
</calcChain>
</file>

<file path=xl/sharedStrings.xml><?xml version="1.0" encoding="utf-8"?>
<sst xmlns="http://schemas.openxmlformats.org/spreadsheetml/2006/main" count="340" uniqueCount="263">
  <si>
    <t>Наименование задачи</t>
  </si>
  <si>
    <t>№ п/п</t>
  </si>
  <si>
    <t>Наименование мероприятия/контрольного события</t>
  </si>
  <si>
    <t xml:space="preserve">Объемы финансирования на период действия программы, тыс. руб./Значения контрольного события </t>
  </si>
  <si>
    <t>Получатели бюджетных средств</t>
  </si>
  <si>
    <t>Всего по программе, в том числе:</t>
  </si>
  <si>
    <t>федеральный бюджет, всего</t>
  </si>
  <si>
    <t>кроме того, бюджет муниципальных образований (справочно)</t>
  </si>
  <si>
    <t>расходы на управление</t>
  </si>
  <si>
    <t>Всего расходы по подпрограмме 1</t>
  </si>
  <si>
    <t>Всего расходы по цели 1 подпрограммы 1.</t>
  </si>
  <si>
    <t>Всего расходы по задаче 1.1.1., в том числе</t>
  </si>
  <si>
    <t>1.1.1.1.</t>
  </si>
  <si>
    <t>Мероприятие (справочно).
Организация и проведение комплекса оперативно-профилактических мероприятий по выявлению и пресечению подпольного производства суррогатного алкоголя и мест его сбыта</t>
  </si>
  <si>
    <t>Мероприятие (справочно).
Организация  проведения оперативно-профилактических мероприятий по выявлению и проверке мест концентрации антиобщественных элементов (притонов) с привлечением виновных лиц к ответственности за их содержание</t>
  </si>
  <si>
    <t>Мероприятие (справочно).
Социальная реабилитация несовершеннолетних, освободившихся из учреждений УФСИН России по Тюменской области, в части обучения и трудоустройства</t>
  </si>
  <si>
    <t>Мероприятие (справочно).
Создание временных рабочих мест для граждан, освободившихся из учреждений, исполняющих наказание в виде лишения свободы</t>
  </si>
  <si>
    <t>Мероприятие (справочно).
Организация профессионального обучения и дополнительного профессионального образования лиц, освободившихся из учреждений, исполняющих наказание в виде лишения свободы</t>
  </si>
  <si>
    <t>кроме того, бюджет муниципальных образований</t>
  </si>
  <si>
    <t>Мероприятие (справочно).
Организация трудоустройства безработных граждан, испытывающих трудности в поиске работы</t>
  </si>
  <si>
    <t>Мероприятие (справочно).                                                                                     Предоставление лицам, нуждающимся в социальной адаптации, в том числе лицам находящимся в трудной жизненной ситуации, социальных услуг в организациях социального обслуживания.</t>
  </si>
  <si>
    <t>Мероприятие.
Проведение ежемесячных акций добровольной возмездной сдачи населением хранящегося оружия, боеприпасов, взрывчатых веществ и взрывчатых устройств</t>
  </si>
  <si>
    <t>Контрольное событие.
Количество единиц оружия, сданного населением в результате добровольной возмездной сдачи населением хранящегося оружия, ед., П</t>
  </si>
  <si>
    <t>Мероприятие (справочно).
Совершенствование форм взаимодействия с работодателями и общественными организациями, представляющими интересы национальных диаспор с целью разъяснения требований миграционного законодательства РФ, обсуждения возникающих проблем, подготовки рекомендаций по предотвращению межнациональной напряженности конфликтов, проведение межведомственных мероприятий по проверкам работодателей, привлекающих иностранную рабочую силу, а также выявлению предприятий и организаций, незаконно использующих труд иностранных граждан, совершенствование взаимодействия заинтересованных органов исполнительной власти с целью выявления и пресечения преступлений и правонарушений, связанных с посреднической деятельностью по оформлению временной регистрации иностранных граждан и выдаче им разрешений на работу</t>
  </si>
  <si>
    <t>Мероприятие (справочно).
Проведение комплекса оперативных мероприятий по оперативному прикрытию объектов особой важности и жизнеобеспечения, в том числе транспортной инфраструктуры, мест массового пребывания граждан, с целью получения упреждающей информации о возможных экстремистских акциях и диверсионно-террористических актов</t>
  </si>
  <si>
    <t>Всего по подпрограмме 2</t>
  </si>
  <si>
    <t>Всего расходы по задаче 2.1.1., в том числе:</t>
  </si>
  <si>
    <t>Наименование показателя,
единица измерения</t>
  </si>
  <si>
    <t xml:space="preserve">направленность показателя </t>
  </si>
  <si>
    <t>2019 год</t>
  </si>
  <si>
    <t>2020 год</t>
  </si>
  <si>
    <t>Количество зарегистрированных преступлений, ед. на 100 тыс. населения</t>
  </si>
  <si>
    <t>О</t>
  </si>
  <si>
    <t>Количество преступлений, совершенных несовершеннолетними в возрасте 14-17 лет, ед.</t>
  </si>
  <si>
    <t>Доля несовершеннолетних лиц, совершивших преступления в летний период, от общего количества несовершеннолетних, состоящих на учете в банке данных, %</t>
  </si>
  <si>
    <t>Доля учащихся общеобразовательных и профессиональных образовательных организаций, привлеченных к уголовной ответственности от  общего количества несовершеннолетних, совершивших преступления, %</t>
  </si>
  <si>
    <t>Доля обучающихся по программам общего образования, охваченных организованной внеурочной занятостью и дополнительным образованием  на базе организаций всех видов и типов, %</t>
  </si>
  <si>
    <t>П</t>
  </si>
  <si>
    <t>Удельный вес детей и молодежи, систематически занимающихся по направлениям молодежной политики и в системе дополнительного образования, %</t>
  </si>
  <si>
    <t>Доля несовершеннолетних, пострадавших от правонарушений или подверженных риску стать таковыми и получивших социальную, психологическую павовую помощь, от общего количества несовершеннолетних данной категории в отношении которых поступили сигналы в учреждения социального обслуживания населения о необходимости оказания социальной, психологической, правовой помощи, %.</t>
  </si>
  <si>
    <t>Количество выявленных преступлений, предусмотренных ст.  230 УК РФ "Склонение к потреблению наркотических средств, психотропных веществ или их аналогов" и  ст. 232 УК РФ "Организация либо содержание притонов или систематическое предоставление помещений для потребления наркотических средств, психотропных веществ или их аналогов", ед.</t>
  </si>
  <si>
    <t>Количество выявленных 
административных правонарушений в сфере незаконного оборота наркотиков, ед.</t>
  </si>
  <si>
    <t>Количество преступлений, совершенных лицами, ранее совершавшими преступления, ед.</t>
  </si>
  <si>
    <t>Количество повторных преступлений, совершенных ранее судимыми, находящимися под административным надзором, за исключением преступлений, предусмотренных ст.314.1 УК РФ и преступлений с двойной превенцией, ед.</t>
  </si>
  <si>
    <t>Охват диспансерным наблюдением ВИЧ - инфицированных освободившихся из УФСИН, %</t>
  </si>
  <si>
    <t>Количество преступлений, совершенных осужденными в течение 1 года после освобождения из мест лишения свободы, а также лицами, осужденными к наказанию без изоляции от общества, ед.</t>
  </si>
  <si>
    <t>Количество преступлений, совершенных лицами, не имеющих постоянного источника доходов, ед.</t>
  </si>
  <si>
    <t>Уровень раскрываемости преступлений, % (количество раскрытых преступлений из общего количества зарегистрированных преступлений)</t>
  </si>
  <si>
    <t>Доля тяжких и особо тяжких преступлений против личности из общего количества зарегистрированных преступлений, предусмотренных Разделом VII УК РФ, %</t>
  </si>
  <si>
    <t>Количество преступлений, выявленных участковыми уполномоченными полиции,  в том числе совершенных на бытовой почве, ед.</t>
  </si>
  <si>
    <t>Количество выявленных участковыми уполномоченными полиции лиц, совершивших преступления с двойной превенцией, ед.</t>
  </si>
  <si>
    <t>Количество  преступлений, совершенных с применением оружия, ед.</t>
  </si>
  <si>
    <t>Количество зарегистрированных преступлений, совершенных лицами в состоянии алкогольного опьянения, ед.</t>
  </si>
  <si>
    <t>Количество раскрытых преступлений, ед.</t>
  </si>
  <si>
    <t>Приложение № 1
к  муниципальной программе Омутинского района</t>
  </si>
  <si>
    <t xml:space="preserve"> План мероприятий по реализации муниципальной программы Омутинского района</t>
  </si>
  <si>
    <t>"Профилактика правонарушений и преступлений в Омутинском районе» на 2019-2021 гг.</t>
  </si>
  <si>
    <t>Цель. Укрепление общественной безопасности на территории Омутинского района, реализация субъектами профилактики мер, направленных на выявление и устранение причин и условий, способствующих совершению правонарушений, повышение эффективности противодействия преступности и охраны общественного порядка, а также доверия к органам внутренних дел Российской Федерации со стороны населения</t>
  </si>
  <si>
    <t>ГАУ ТО "Центр занятости населения"</t>
  </si>
  <si>
    <t>МО МВД России "Омутинский", МАУ "ЦСОН Омутинского района", Отдел образования администрации Омутинского района</t>
  </si>
  <si>
    <t>В рамках текущих расходов на ведомств, реализующих мероприятие</t>
  </si>
  <si>
    <t>Отдел образования, ГАПОУ ТО «Заводоуковский агропромышленный техникум (Омутинское отделение)», МО МВД РФ "Омутинский", Инспектор по охране детства, МАУ «ЦСОН», отдел культуры, спорта и молодежной политики.</t>
  </si>
  <si>
    <t>Отдел образования, ГАПОУ ТО «Заводоуковский агропромышленный техникум (Омутинское отделение)», МАУ «ЦСОН», отдел культуры, спорта и молодежной политики.</t>
  </si>
  <si>
    <t>МО МВД России "Омутинский", МАУ "ЦСОН Омутинского района", Отдел образования администрации Омутинского района, Отдел культуры,спорта и молодежной политики, МУСЗ (Омутинский, Армизонский и Юргинский районы), ГАУ ТО "ЦЗН", администрации сельских поселений</t>
  </si>
  <si>
    <t>Отдел образования, ГАПОУ ТО «Заводоуковский агропромышленный техникум (Омутинское отделение)», МАУ «ЦСОН», отдел культуры, спорта и молодежной политики, ОФ №1ГБУЗ ТО "ОБ№11" (Омутинская ЦРБ)</t>
  </si>
  <si>
    <t>Отдел образования, образовательные учреждения</t>
  </si>
  <si>
    <t xml:space="preserve">Отдел образования, МАУ "ЦСОН", АУ СОН ТО «СРЦН с. Омутинское» </t>
  </si>
  <si>
    <t>МО МВД РФ "Омутинский", МАУ "ЦСОН", МУСЗН(Омутинский, Армизонский и Юргинский районы), ОФ №1 ГБУЗ ТО «ОБ№11», Отдел образования, Образовательные учреждения, главы администраций сельских поселений, Межмуниципальный филиал  ФКУ УИИ УФСИН России по Тюменской области.</t>
  </si>
  <si>
    <t>Отдел образования, МАУ "ЦСОН", АУ СОН ТО «СРЦН с. Омутинское» , Отдел культуры, спорта и молодежной политики.</t>
  </si>
  <si>
    <t>МО МВД России "Омутинский"</t>
  </si>
  <si>
    <t>ОФ №1 ГБУЗ ТО «ОБ№11», МАУ "ЦСОН".</t>
  </si>
  <si>
    <t>Обследование территорий, с целью выявления и уничтожения мака и дикорастущей ко-нопли.</t>
  </si>
  <si>
    <t>МО МВД России "Омутинский", Главы сельских поселений</t>
  </si>
  <si>
    <t xml:space="preserve">Организация проведения оперативно-профилактических мероприятий по выявлению реализации алкогольной продукции несовершеннолетним, в том числе, в ночное время, а так же из домовладений. </t>
  </si>
  <si>
    <t>Отдел культуры, спорта и молодежной политики, отдел образования, образовательные учреждения, МАУ «ЦСОН», АУ СОН ТО «СРЦН», ГБУЗ ТО «ОБ№11».</t>
  </si>
  <si>
    <t>Оказание содействия   реабилитации наркозависимых по программе «Феникс»</t>
  </si>
  <si>
    <t>ОФ №1 ГБУЗ ТО «ОБ№11»</t>
  </si>
  <si>
    <t>Оказание содействия реализации  стационарно-дистанционного сетевого проекта «Ступени» для несовершеннолетних, склонных к употреблению психоактивных веществ, состоящих на учете в банке данных семей и несовершеннолетних «группы особого внимания».</t>
  </si>
  <si>
    <t>МАУ «ЦСОН», МО МВД РФ "Омутинский", отдел по опеке, попечительству и охране прав детства МУСЗН (Омутинский, Армизонский и Юргинский районы), ОФ №1 ГБУЗ ТО «ОБ№11»</t>
  </si>
  <si>
    <t>Отдел образования, Отдел культуры,спорта и молодежной политики, МАУ "ЦСОН Омутинского района"</t>
  </si>
  <si>
    <t>Мероприятие (справочно).
Организация профилактической работы с несовершеннолетними, осужденными к наказаниям, не связанным с лишением свободы, и состоящими на профилактических учете</t>
  </si>
  <si>
    <t>МО МВД России "Омутинский", МФ ФКУ УИИ УФСИН России по Тюменской области</t>
  </si>
  <si>
    <t xml:space="preserve">Оказание необходимой лечебно-профилактической помощи лицам без определенного места жительства и лицам, освободившимся из мест лишения свободы. </t>
  </si>
  <si>
    <t xml:space="preserve">
Организация профессиональной ориентации в целях выбора сферы деятельности (профессии), трудоустройства, профессионального обучения и получения дополнительного профессионального образования лиц, освободившихся из учреждений, исполняющих наказание  в виде лишения свободы</t>
  </si>
  <si>
    <t>Главы сельских поселений, управление по работе с территорией Омутинского сельского поселения</t>
  </si>
  <si>
    <t>Мероприятие (справочно).
Организация деятельности  добровольных народных дружин, оказывающих содействие полиции в охране общественного порядка, в том числе поощрение с целью повышения эффективности их деятельности</t>
  </si>
  <si>
    <t>МУСЗН (Омутинский, Армизонский и Юргинский районы), МАУ "ЦСОН"</t>
  </si>
  <si>
    <t>Проведение мероприятий, посвященных знаменательным датам семей, женщин, детей, матерей, рождественских и новогодних дней.</t>
  </si>
  <si>
    <t>МУСЗН (Омутинский, Армизонский и Юргинский районы), МАУ "ЦСОН", АУ СОН ТО "СРЦН", отдел культуры, спорта и молодежной политике.</t>
  </si>
  <si>
    <t>Проведение командно-штабных учений и тренировок по предотвращению террористических актов, захвата заложников на  особо важных объектах, объектах жизнеобеспечения и повышенной опасности.</t>
  </si>
  <si>
    <t xml:space="preserve">Подпрограмма 2. "Профилактика дорожно-транспортного травматизма на дорогах местного значения в Омутинском районе" </t>
  </si>
  <si>
    <t>Цель подпрограммы 2. Создание условий, способствующих  снижению уровня дорожно- транспортного травматизма, числа погибших в результате ДТП на дорогах местного значения в Омутинском муниципальном районе.</t>
  </si>
  <si>
    <t>Задача 2.1.1. Сформировать у населения устойчивые навыки соблюдения и выполнения правил дорожного движения</t>
  </si>
  <si>
    <t xml:space="preserve">Проведение широкомасштабных акций: "Внимание - дети", "Внимание-пешеход", "Вежливый водитель", "Зебра", "Берегите своего пассажира", "Спасите наши жизни!", и т.д. Привлечение общественности к проведению профилактических акций. </t>
  </si>
  <si>
    <t>Проведение форума «Безопасность на дорогах ради безопасности жизни».</t>
  </si>
  <si>
    <t>МО МВД России "Омутинский", Отдел образования, Отдел культуры, спорта и молодежной политики</t>
  </si>
  <si>
    <t>Показатели реализации муниципальной  программы Омутинского района
"Профилактика преступлений и правонарушений  в Омутинском районе" на 2019-2021гг.</t>
  </si>
  <si>
    <t>2021 год</t>
  </si>
  <si>
    <t>Количество  ДТП на дорогах местного значения с пострадавшими, ед.</t>
  </si>
  <si>
    <t>Приложение № 2
к  муниципальной программе Омутинского района</t>
  </si>
  <si>
    <t>Приложение № 3
к  муниципальной программе Омутинского района</t>
  </si>
  <si>
    <t>Расчеты показателей муниципальной  программы Омутинского района
"Профилактика преступлений и правонарушений  в Омутинском районе" на 2019-2021гг.</t>
  </si>
  <si>
    <t>№п/п</t>
  </si>
  <si>
    <t>Наименование показателя, единица измерения, направленность</t>
  </si>
  <si>
    <t>Алгоритм расчета показателя</t>
  </si>
  <si>
    <t>Наименование составляющих показателя</t>
  </si>
  <si>
    <t>Значения составляющих показателя &lt;**&gt;</t>
  </si>
  <si>
    <t>Год, предшествующий разработке программы</t>
  </si>
  <si>
    <t>Год, в котором осуществляется разработка программы</t>
  </si>
  <si>
    <t>Реквизиты документа, утверждающего методику расчета показателя; Источник информации о значении показателя, составляющих</t>
  </si>
  <si>
    <t>Сроки и периодичность получения информации</t>
  </si>
  <si>
    <t>&lt;*&gt; Предоставляется дополнительно при подготовке проекта программы на очередной финансовый период, при внесении изменений в программу, при предоставлении отчета о реализации программы по итогам года (полугодия).</t>
  </si>
  <si>
    <t>&lt;**&gt; При предоставлении отчета о реализации программы приводятся плановые значения показателей в отчетном году и фактические значения показателей за отчетный период (год, полугодие)</t>
  </si>
  <si>
    <t>Базовое значение показателя (по году, в котором осуществляется разработка программы)2018&lt;***&gt;</t>
  </si>
  <si>
    <t>Значения показателей (плановые) &lt;***&gt;</t>
  </si>
  <si>
    <t>Целевое значение показателя&lt;*&gt;</t>
  </si>
  <si>
    <t>Обоснование плановых и целевых значений показателей &lt;**&gt;</t>
  </si>
  <si>
    <t xml:space="preserve">&lt;*&gt; Указывается численное значение показателя, характеризующее желаемый (конечный, целевой) результат: достижение целей, решение задач, выполнение программ и т.д.
&lt;**&gt; Указывается документ (при наличии), в соответствии с которым включен показатель, либо указывается, что показатель отражает социально-экономический эффект от реализации проекта муниципально-частного партнерства.
&lt;***&gt; При внесении изменений в программу:
после даты представления отчета о реализации программы по итогам года приводятся фактические значения показателей. В случае отсутствия фактических значений показателей в отчете о реализации программы по итогам года, приводятся оценочные (предварительные) значения показателей.
в связи с подготовкой проекта решения о местном бюджете на очередной финансовый год и плановый период, на текущий финансовый год указываются оценочные значения показателей, определенные исходя из фактически достигнутого уровня на дату подготовки изменений в программу.
При внесении вышеуказанных изменений уточняются названия соответствующих граф таблицы.
</t>
  </si>
  <si>
    <t xml:space="preserve">Подпрограмма 1. "Программа по профилактике правонарушений, проявлений терроризма и усилению борьбы с преступностью" </t>
  </si>
  <si>
    <r>
      <t xml:space="preserve">Основное мероприятие 1. </t>
    </r>
    <r>
      <rPr>
        <sz val="10"/>
        <color rgb="FF000000"/>
        <rFont val="Arial"/>
        <family val="2"/>
        <charset val="204"/>
      </rPr>
      <t>Профилактика безнадзорности и правонарушений несовершеннолетних</t>
    </r>
  </si>
  <si>
    <t>Контрольное событие.
Организация временного трудоустройства несовершеннолетних граждан в возрасте от 14 до 18 лет, в том числе состоящих на учете в "группе особого внимания"</t>
  </si>
  <si>
    <t>Контрольное событие                                                                                                         Организация работы по привлечению детей и подростков к получению услуг дополни-тельного образования, организации занятости несовершеннолетних в кружках, секциях, клубах,  в т.ч. путем внедрения гибких, индивидуальных форм оказания услуг; максимального использования собственных возможностей, ресурсов учреждений культуры, спорта, молодёжной политики, образовательных учреждений и учреждений социальной защиты населения.</t>
  </si>
  <si>
    <r>
      <t xml:space="preserve">Основное мероприятие 2. </t>
    </r>
    <r>
      <rPr>
        <sz val="10"/>
        <color rgb="FF000000"/>
        <rFont val="Arial"/>
        <family val="2"/>
        <charset val="204"/>
      </rPr>
      <t>Профилактика правонарушений, связанных с незаконным оборотом наркотиков и суррогатной продукции</t>
    </r>
  </si>
  <si>
    <r>
      <t xml:space="preserve">Основное мероприятие 3. </t>
    </r>
    <r>
      <rPr>
        <sz val="10"/>
        <color rgb="FF000000"/>
        <rFont val="Arial"/>
        <family val="2"/>
        <charset val="204"/>
      </rPr>
      <t>Профилактика преступлений, совершаемых лицами, ранее совершавшими  преступления</t>
    </r>
  </si>
  <si>
    <t>Основное мероприятие 4. Активация института социальной профилактики, развитие её инновационных форм и методов</t>
  </si>
  <si>
    <t>Основное мероприятие 5  Организация взаимодействия между органами государственной власти, общественными и другими организациями по охране общественного  порядка и предупреждения  актов  экстремизма и терроризма</t>
  </si>
  <si>
    <t>Контрольное событие.
Организация работы по выявлению, разобщению или позитивной переориентации групп несовершеннолетних антиобщественной направленности и организация деятельности служб по защите прав детей и подростков, обеспечение методического сопровождения деятельности по профилактике несовершеннолетних "группы особого внимания"</t>
  </si>
  <si>
    <t xml:space="preserve">Контрольное событие.                                                                                                       Проведение профилактических мероприятий в учебных заведениях района, направленных на профилактику безнадзорности, преступлений и административных правонарушений среди несовершеннолетних, повышения правовой грамотности несовершеннолетних и их родителей, профилактику экстремизма, ассоциальных явлений, воспитания культуры толерантности и межнационального согласия. </t>
  </si>
  <si>
    <t>Отдел образования, ГАПОУ ТО «Заводоуковский агропромышленный техникум (Омутинское отделение)», МО МВД РФ "Омутинский",  МАУ «ЦСОН», отдел культуры, спорта и молодежной политики.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</si>
  <si>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</si>
  <si>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</si>
  <si>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</si>
  <si>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</si>
  <si>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</si>
  <si>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</si>
  <si>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</si>
  <si>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</si>
  <si>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</si>
  <si>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</si>
  <si>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1.1.1.1.11</t>
  </si>
  <si>
    <t>1.1.1.1.12</t>
  </si>
  <si>
    <t>Контрольное событие. Проведение рейдов по выявлению безнадзорных и беспризорных несовершеннолетних, в том числе в ночное время без сопровождения родителей</t>
  </si>
  <si>
    <t xml:space="preserve">Контрольное событие. Проведение работы по нравственному и половому воспитанию учащихся. </t>
  </si>
  <si>
    <t>Контрольное событие. Обеспечение деятельности школьных служб примирения.</t>
  </si>
  <si>
    <t>Контрольное событие. Проведение профилактических мероприятий в рамках Всероссийского дня правовой помощи детям, Международного дня детского телефона Доверия и пр.</t>
  </si>
  <si>
    <t xml:space="preserve">Контрольное событие. Организация семейного досуга. </t>
  </si>
  <si>
    <t>Контрольное событие.  Выявление несовершеннолетних и семей,  нуждающихся в помощи государства. Незамедлительное реагирование на все сигналы, поступившие в учреждения системы профилактики, о нахождении несовершеннолетнего в трудной жизненной ситуации, либо о совершении преступления в отношении несовершеннолетнего.</t>
  </si>
  <si>
    <t>Контрольное событие. Организация работы службы экстренного реагирования.</t>
  </si>
  <si>
    <t xml:space="preserve">Контрольное событие. Проведение профилактических мероприятий в учебных заведениях района, направленных на профилактику безнадзорности, преступлений и административных правонарушений среди несовершеннолетних, повышения правовой грамотности несовершеннолетних и их родителей, профилактику экстремизма, ассоциальных явлений, воспитания культуры толерантности и межнационального согласия. </t>
  </si>
  <si>
    <t>ОФ №1 ГБУЗ ТО «ОБ№11», МАУ "ЦСОН", АУ СОН ТО "СРЦН с.Омутинское"</t>
  </si>
  <si>
    <t>Задача 1.1.1. Снизить криминализацию общества путем профилактики правонарушений, недопущение вовлечения в преступность, в том числе в совершение правонарушений и преступлений террористической направленности, новых лиц</t>
  </si>
  <si>
    <t>Цель 1 подпрограммы 1. Совершенствование системы предупреждения и профилактики  правонарушений, снижение уровня преступности и обеспечение безопасности граждан в Омутинском муниципальном районе.</t>
  </si>
  <si>
    <t>Основное мероприятие 6.  Содействие повышению занятости и обеспечения социальных гарантий</t>
  </si>
  <si>
    <t>Обеспечение выплаты социальных пособий, денежных компенсаций, доплат, единовре-менной материальной помощи и других мер социальной поддержки отдельным категориям граждан, в том числе семьям, имеющим детей.</t>
  </si>
  <si>
    <t>Организация профессиональной подготовки, переподготовки, повышения квали-фикации безработных граждан по профессиям, востребованным на рынке труда, преимущественно под конкретные рабочие места.</t>
  </si>
  <si>
    <t xml:space="preserve">Информирование через средства массовой информации о порядке применения нормативных правовых актов в области регулирования внешней трудовой миграции, о выявленных нарушениях миграционного законодательства и привлечении к административной ответственности работодателей, использующих труд иностранных граждан с нарушениями требований законодательства. </t>
  </si>
  <si>
    <t xml:space="preserve">ГАУ ТО ЦЗН Омутинского района.                     </t>
  </si>
  <si>
    <t>ГАУ ТО ЦЗН Омутинского района, миграционный пункт   МО МВД России «Омутинский» .</t>
  </si>
  <si>
    <t>МУСЗН(Омутинский, Армизонский и Юргинский районы), МАУ "ЦСОН".</t>
  </si>
  <si>
    <t>МУСЗН (Омутинский, Армизонский и Юргинский районы), МАУ "ЦСОН", АУ СОН ТО "СРЦН", отдел культуры, спорта и молодежной политики.</t>
  </si>
  <si>
    <t>Осуществление контроля при распределении и расходовании денежных средств, выделяемых из бюджетов различных уровней на нужды ЖКХ (строительство, ремонт и модернизацию систем коммунальной инфраструктуры, переселение граждан из ветхого и аварийного жилья,  проведение ремонтных работ или иного обслуживания жилых помещений и объектов, предназначенных для постоянного проживания граждан).</t>
  </si>
  <si>
    <t>Проведение проверок за расходованием денежных средств, поступивших от граждан в качестве оплаты за жилищно-коммунальные услуги.</t>
  </si>
  <si>
    <t>Осуществление надзора за установлением тарифов, нормативов и других видов платы за услуги ЖКХ.</t>
  </si>
  <si>
    <t>Проведение проверок использования общедомового имущества для получения финансовой выгоды и целевого использования полученных денежных средств (обслуживание домов).</t>
  </si>
  <si>
    <t>Основное мероприятие 7. Противодействие преступлениям и правонарушениям в сфере жилищно-коммунального хозяйства</t>
  </si>
  <si>
    <t>МО МВД России «Омутинский»,  прокуратура района</t>
  </si>
  <si>
    <t>Прокуратура района.</t>
  </si>
  <si>
    <t>МО МВД России «Омутинский»,  прокуратура района.</t>
  </si>
  <si>
    <t>Прокуратура района, ФКУ по Омутинскому району.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</si>
  <si>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</si>
  <si>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</si>
  <si>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</si>
  <si>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</si>
  <si>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</si>
  <si>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</si>
  <si>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</si>
  <si>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</si>
  <si>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1.1.1.2.9</t>
  </si>
  <si>
    <t>1.1.1.3.1</t>
  </si>
  <si>
    <t>1.1.1.3.2</t>
  </si>
  <si>
    <t>1.1.1.3.3</t>
  </si>
  <si>
    <t>1.1.1.3.4</t>
  </si>
  <si>
    <t>1.1.1.3.5</t>
  </si>
  <si>
    <t>1.1.1.3.6</t>
  </si>
  <si>
    <t>1.1.1.4.1</t>
  </si>
  <si>
    <t>1.1.1.4.2</t>
  </si>
  <si>
    <t>1.1.1.4.3</t>
  </si>
  <si>
    <t>1.1.1.4.4</t>
  </si>
  <si>
    <t>1.1.1.5.1</t>
  </si>
  <si>
    <t>1.1.1.5.2</t>
  </si>
  <si>
    <t>1.1.1.5.3</t>
  </si>
  <si>
    <t>1.1.1.5.4</t>
  </si>
  <si>
    <t>1.1.1.6.1</t>
  </si>
  <si>
    <t>1.1.1.6.2</t>
  </si>
  <si>
    <t>1.1.1.6.3</t>
  </si>
  <si>
    <t>1.1.1.6.4</t>
  </si>
  <si>
    <t>1.1.1.7.1</t>
  </si>
  <si>
    <t>1.1.1.7.2</t>
  </si>
  <si>
    <t>1.1.1.7.3</t>
  </si>
  <si>
    <t>1.1.1.7.4</t>
  </si>
  <si>
    <t>Всего расходы по задаче 1.1.2., в том числе:</t>
  </si>
  <si>
    <t>Задача 1.1.2. Обеспечить воздействия на причины и условия, способствующие совершению правонарушений и преступлений, в том числе террористической направленности</t>
  </si>
  <si>
    <t>Основное мероприятие 8. Организация взаимодействия между органами государственной власти, общественными и другими организациями по охране общественного порядка и терроризма.</t>
  </si>
  <si>
    <t>Проведение мероприятий в отношении молодежных неформальных организаций, склонных к инспирированию национальной и религиозной вражды, массовых беспорядков и иных проявлений экстремистского характера в регионе.</t>
  </si>
  <si>
    <t>Проведение межведомственных мероприятий по проверкам работодателей, при-влекающих иностранную рабочую силу, а также выявлению предприятий и орга-низаций, незаконно использующих труд иностранных граждан.</t>
  </si>
  <si>
    <t xml:space="preserve">Организация и проведение культурно - досуговых, календарных, национальных, традиционных, специализированных, военно - патриотических мероприятий. </t>
  </si>
  <si>
    <t>МО МВД РФ "Омутинский", отдел культуры, спорта и молодежной политики, отдел образования, образо-вательные учреждения.</t>
  </si>
  <si>
    <t>МО МВД РФ "Омутинский".</t>
  </si>
  <si>
    <t xml:space="preserve">Отдел культуры, спорта и молодежной политики. </t>
  </si>
  <si>
    <t>МО МВД РФ "Омутинский", ОФ №1 ГБУЗ ТО «ОБ№11», ФГКУ 26 УФПС по Тюменской области, Администрация района</t>
  </si>
  <si>
    <t>1.1.2.8.1</t>
  </si>
  <si>
    <t>1.1.2.8.2</t>
  </si>
  <si>
    <t>1.1.2.8.3</t>
  </si>
  <si>
    <t>1.1.2.8.4</t>
  </si>
  <si>
    <t>Основное мероприятие 9.  Содействие в раскрытии преступлений</t>
  </si>
  <si>
    <t>1.1.2.9.1</t>
  </si>
  <si>
    <t xml:space="preserve">Основное мероприятие 10. Повышение правового сознания и предупреждения опасного поведения участников дорожного движения.       </t>
  </si>
  <si>
    <t>2.1.1.10.1</t>
  </si>
  <si>
    <t>2.1.1.10.2</t>
  </si>
  <si>
    <t>2.1.1.10.3</t>
  </si>
  <si>
    <t>Контрольное мероприятие.                                                                                                                    Выпуск брошюр, листовок, буклетов, памяток для всех возрастных категорий граждан профилактического характера.</t>
  </si>
  <si>
    <t xml:space="preserve">Контрольное мероприятие.                                                                                                                   Проведение  профилактических мероприятий с лицами, злоупотребляющими спиртными напитками либо употребляющими наркотические вещества, с целью склонения данных лиц к лечению от данной зависимости. </t>
  </si>
  <si>
    <t>Контрольное мероприятие.                                                                                                                   Проведение соревнований юных велосипедистов "Безопасное колесо", направленных на обучение и закрепление у детей знаний Правил дорожного движения, навыков оказания первой медицинской помощи, вовлечение их отряды инспекторов движения.</t>
  </si>
  <si>
    <t xml:space="preserve">Количество зарегистрированных преступлений, ед. на 100
тыс. населения
</t>
  </si>
  <si>
    <t xml:space="preserve">А=В/С*100 тыс.
человек
</t>
  </si>
  <si>
    <t xml:space="preserve">А - количество зарегистрированных преступлений на 100 тыс. населения
В - общее количество зарегистрированных преступлений в текущем году, ед.
С – среднегодовая численность населения, человек
</t>
  </si>
  <si>
    <t>1.</t>
  </si>
  <si>
    <t>2.</t>
  </si>
  <si>
    <t xml:space="preserve">Доля несовершеннолетних лиц,
совершивших преступления в
летний период, от общего количества несовершеннолетних,
состоящих в банке данных, %
</t>
  </si>
  <si>
    <t xml:space="preserve">А - доля несовершеннолетних лиц, совершивших преступления в летний период, от общего количества несовершеннолетних, состоящих в банке данных, %.
В - общее количество несовершеннолетних лиц, совершивших преступления в летний период, ед.
С – общее количество несовершеннолетних, состоящих на учет в банке данных, ед.
</t>
  </si>
  <si>
    <t>3.</t>
  </si>
  <si>
    <t xml:space="preserve">Доля учащихся образовательных и профессионально образовательных учреждений,
привлеченных к уголовной ответственности от общего количества несовершеннолетних,
совершивших преступления, %
.
</t>
  </si>
  <si>
    <t xml:space="preserve">А - доля учащихся образовательных учреждений привлеченных к уголовной ответственности от общего количества несовершеннолетних, совершивших преступления, %.
В - количество учащихся, привлеченных к уголовной ответственности, ед.
С - общее количество несовершеннолетних, совершивших преступления, ед.
</t>
  </si>
  <si>
    <t>4.</t>
  </si>
  <si>
    <t xml:space="preserve">Удельный вес выявленных преступлений, предусмотренных
ст. 150 УК РФ и ст. 151 УК РФ,
в числе преступлений, совершенных несовершеннолетними
в группе со взрослыми, %.
</t>
  </si>
  <si>
    <t xml:space="preserve">А - удельный вес выявленных преступлений,
предусмотренных ст. 150 УК РФ и ст. 151 УК
РФ, в числе преступлений, совершенных несовершеннолетними в группе со взрослыми, %.
В - количество выявленных преступлений,
предусмотренных ст. 150 УК РФ и ст. 151 УК
РФ, ед.
С - общее количество преступлений, совершенных несовершеннолетними в группе со взрослыми ед.
</t>
  </si>
  <si>
    <t>5.</t>
  </si>
  <si>
    <t>Доля обучающихся по программам общего образования, охваченных организованной внеурочной занятостью и дополнительным образованием на базе организаций всех видов и типов, %</t>
  </si>
  <si>
    <t xml:space="preserve">А - удельный вес детей, обучающихся по про-
граммам дополнительного образования, в том числе в кружках и секциях спортивной направленности, %;
В - количество учащихся, обучающихся по
программам дополнительного образования в
общеобразовательных учреждениях и организациях дополнительного образования, в том числе в кружках и секциях спортивной направленности, чел.,
С - общее количество учащихся, чел.
</t>
  </si>
  <si>
    <t>6.</t>
  </si>
  <si>
    <t xml:space="preserve">Удельный вес детей и молодежи, систематически занимающихся по направлениям молодежной политики и в системе дополнительного образования,
%
</t>
  </si>
  <si>
    <t xml:space="preserve">А - удельный вес детей и молодежи, систематически занимающихся по направлениям молодежной политики и в системе дополнительного образования, %.
В - численность детей и молодежи, систематически занимающихся по направлениям молодежной политики и в системе дополнительного образования, чел.
С - общая численность детей и молодежи 5-29 лет, чел.
</t>
  </si>
  <si>
    <t xml:space="preserve">7. </t>
  </si>
  <si>
    <t xml:space="preserve">Доля несовершеннолетних, пострадавших от правонарушений или подверженных риску стать таковыми и получивших социальную, психологическую
правовую помощь, от общего
количества несовершеннолетних данной категории в отношении которых поступили сигналы в учреждения социального обслуживания населения о
необходимости оказания социальной, психологической, правовой помощи, %.
</t>
  </si>
  <si>
    <t xml:space="preserve">А - Доля несовершеннолетних, пострадавших
от правонарушений или подверженных риску
стать таковыми и получивших социальную,
психологическую правовую помощь, от общего количества несовершеннолетних данной категории в отношении которых поступили сигналы в учреждения социального обслуживания населения о необходимости оказания социальной, психологической, правовой помощи, %.
В - Общее количество несовершеннолетних,
пострадавших от правонарушений или подверженных риску стать таковыми и получивших социальную, психологическую правовую помощь, чел.
С - общее количество несовершеннолетних,
пострадавших от правонарушений или подверженных риску стать таковыми в отношении которых поступили сигналы в учреждения социального обслуживания населения о необходимости оказания социальной, психологической, правовой помощи, чел
</t>
  </si>
  <si>
    <t>8.</t>
  </si>
  <si>
    <t xml:space="preserve">Охват диспансерным наблюдением ВИЧ - инфицированных
освободившихся из УФСИН, %
</t>
  </si>
  <si>
    <t xml:space="preserve">А – охват диспансерным наблюдением ВИЧ -
инфицированных освободившихся из УФСИН,%.
С – количество ВИЧ-инфицированных, освободившихся из УФСИН и прибывших на постоянное место жительства в Тюменскую область, чел.
В – количество ВИЧ - инфицированных, поставленных на диспансерный учет, чел.
</t>
  </si>
  <si>
    <t>9.</t>
  </si>
  <si>
    <t xml:space="preserve">Уровень раскрываемости преступлений, % (количество рас
крытых преступлений из общего количества зарегистрированных преступлений)
</t>
  </si>
  <si>
    <t xml:space="preserve">А - уровень раскрываемости преступлений, %
(количество раскрытых преступлений от общего числа зарегистрированных преступлений).
В - количество раскрытых преступлений, ед.
С - общее число зарегистрированных преступлений, ед.
</t>
  </si>
  <si>
    <t xml:space="preserve">Доля тяжких и особо тяжких
преступлений против личности
из общего количества зарегистрированных преступлений, предусмотренных Разделом VII УК РФ, %
</t>
  </si>
  <si>
    <t xml:space="preserve">А - Доля тяжких и особо тяжких преступлений
против личности из общего количества зарегистрированных преступлений, предусмотренных Разделом VII УК РФ, %
В - количество тяжких и особо тяжких преступлений против личности, ед.
С - общее число зарегистрированных преступлений, предусмотренных Разделом VII УК РФ, ед.
</t>
  </si>
  <si>
    <t>Доля  ДТП на дорогах местного значения с пострадавшими</t>
  </si>
  <si>
    <t xml:space="preserve">А – доля  ДТП на дорогах местного значения с пострадавшими,%.
С – количество ДТП с пострадавшими на территории района, чел.
В – количество ДТП с пострадавшими на дорогах местного значения, чел.
</t>
  </si>
  <si>
    <t>Ведомственный учет МО МВД России "Омутинский"</t>
  </si>
  <si>
    <t>Веедомственный учет</t>
  </si>
  <si>
    <t xml:space="preserve">Ведомственный учет </t>
  </si>
  <si>
    <r>
      <t>Предоставление информации, сведений</t>
    </r>
    <r>
      <rPr>
        <i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  по лицам, реализующим алкогольную продукцию из частных домовладений и о притонах для распития спиртных напитков и наркотических средств.</t>
    </r>
  </si>
  <si>
    <t>Главы сельских поселений, ОФ №1 ГБУЗ ТО «ОБ№11», МО МВД России "Омутинский".</t>
  </si>
  <si>
    <t>Предоставление информации, сведений   по лицам, совершившим правонарушения и преступления</t>
  </si>
  <si>
    <t>А=В/С*100</t>
  </si>
  <si>
    <t>А = В/С *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</si>
</sst>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    &quot;;#,##0.00&quot;     &quot;;\-#&quot;     &quot;;@\ "/>
    <numFmt numFmtId="165" formatCode="#,##0.0"/>
    <numFmt numFmtId="166" formatCode="0.0"/>
  </numFmts>
  <fonts count="24" x14ac:knownFonts="1">
    <font>
      <sz val="11"/>
      <color rgb="FF000000"/>
      <name val="Calibri"/>
      <family val="2"/>
      <charset val="204"/>
    </font>
    <font>
      <i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6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3CDDD"/>
        <bgColor rgb="FFC0C0C0"/>
      </patternFill>
    </fill>
    <fill>
      <patternFill patternType="solid">
        <fgColor rgb="FFFCD5B5"/>
        <b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2" fillId="0" borderId="0"/>
    <xf numFmtId="0" fontId="17" fillId="0" borderId="0"/>
  </cellStyleXfs>
  <cellXfs count="200">
    <xf numFmtId="0" fontId="0" fillId="0" borderId="0" xfId="0"/>
    <xf numFmtId="165" fontId="1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1" applyNumberFormat="1" applyFont="1"/>
    <xf numFmtId="0" fontId="2" fillId="0" borderId="0" xfId="0" applyFont="1"/>
    <xf numFmtId="165" fontId="4" fillId="2" borderId="1" xfId="1" applyNumberFormat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Border="1"/>
    <xf numFmtId="0" fontId="5" fillId="0" borderId="0" xfId="0" applyFont="1"/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11" fillId="0" borderId="0" xfId="0" applyFont="1"/>
    <xf numFmtId="0" fontId="14" fillId="0" borderId="0" xfId="0" applyFont="1"/>
    <xf numFmtId="0" fontId="13" fillId="0" borderId="0" xfId="0" applyFont="1"/>
    <xf numFmtId="0" fontId="2" fillId="0" borderId="0" xfId="1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0" fontId="13" fillId="0" borderId="0" xfId="1" applyNumberFormat="1" applyFont="1"/>
    <xf numFmtId="165" fontId="2" fillId="2" borderId="1" xfId="1" applyNumberFormat="1" applyFont="1" applyFill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65" fontId="7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1" applyNumberFormat="1" applyFont="1" applyBorder="1" applyAlignment="1">
      <alignment horizontal="left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2" fillId="0" borderId="0" xfId="1" applyNumberFormat="1" applyFont="1" applyAlignment="1">
      <alignment horizontal="center" vertical="top"/>
    </xf>
    <xf numFmtId="1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6" fillId="0" borderId="3" xfId="2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center" wrapText="1"/>
    </xf>
    <xf numFmtId="0" fontId="13" fillId="0" borderId="16" xfId="0" applyFont="1" applyBorder="1"/>
    <xf numFmtId="0" fontId="20" fillId="0" borderId="0" xfId="0" applyFont="1" applyAlignment="1">
      <alignment horizontal="justify" vertical="center"/>
    </xf>
    <xf numFmtId="0" fontId="2" fillId="0" borderId="1" xfId="1" applyNumberFormat="1" applyFont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left" vertical="center" wrapText="1"/>
    </xf>
    <xf numFmtId="4" fontId="2" fillId="0" borderId="1" xfId="1" applyNumberFormat="1" applyFont="1" applyBorder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" fillId="2" borderId="7" xfId="1" applyNumberFormat="1" applyFont="1" applyFill="1" applyBorder="1" applyAlignment="1">
      <alignment horizontal="center" vertical="center" wrapText="1"/>
    </xf>
    <xf numFmtId="3" fontId="1" fillId="2" borderId="8" xfId="1" applyNumberFormat="1" applyFont="1" applyFill="1" applyBorder="1" applyAlignment="1">
      <alignment horizontal="center" vertical="center" wrapText="1"/>
    </xf>
    <xf numFmtId="3" fontId="1" fillId="2" borderId="9" xfId="1" applyNumberFormat="1" applyFont="1" applyFill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 wrapText="1"/>
    </xf>
    <xf numFmtId="166" fontId="2" fillId="0" borderId="8" xfId="1" applyNumberFormat="1" applyFont="1" applyBorder="1" applyAlignment="1">
      <alignment horizontal="center" vertical="center" wrapText="1"/>
    </xf>
    <xf numFmtId="166" fontId="2" fillId="0" borderId="9" xfId="1" applyNumberFormat="1" applyFont="1" applyBorder="1" applyAlignment="1">
      <alignment horizontal="center" vertical="center" wrapText="1"/>
    </xf>
    <xf numFmtId="165" fontId="2" fillId="2" borderId="7" xfId="1" applyNumberFormat="1" applyFont="1" applyFill="1" applyBorder="1" applyAlignment="1">
      <alignment horizontal="center" vertical="center" wrapText="1"/>
    </xf>
    <xf numFmtId="165" fontId="2" fillId="2" borderId="8" xfId="1" applyNumberFormat="1" applyFont="1" applyFill="1" applyBorder="1" applyAlignment="1">
      <alignment horizontal="center" vertical="center" wrapText="1"/>
    </xf>
    <xf numFmtId="165" fontId="2" fillId="2" borderId="9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6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" fillId="2" borderId="7" xfId="1" applyNumberFormat="1" applyFont="1" applyFill="1" applyBorder="1" applyAlignment="1">
      <alignment horizontal="center" vertical="center" wrapText="1"/>
    </xf>
    <xf numFmtId="165" fontId="1" fillId="2" borderId="8" xfId="1" applyNumberFormat="1" applyFont="1" applyFill="1" applyBorder="1" applyAlignment="1">
      <alignment horizontal="center" vertical="center" wrapText="1"/>
    </xf>
    <xf numFmtId="165" fontId="1" fillId="2" borderId="9" xfId="1" applyNumberFormat="1" applyFont="1" applyFill="1" applyBorder="1" applyAlignment="1">
      <alignment horizontal="center" vertical="center" wrapText="1"/>
    </xf>
    <xf numFmtId="0" fontId="2" fillId="2" borderId="13" xfId="1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vertical="top"/>
    </xf>
    <xf numFmtId="0" fontId="21" fillId="0" borderId="14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21" fillId="0" borderId="1" xfId="0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0" fontId="21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4" fontId="13" fillId="0" borderId="1" xfId="1" applyNumberFormat="1" applyFont="1" applyFill="1" applyBorder="1" applyAlignment="1">
      <alignment horizontal="left" vertical="top" wrapText="1"/>
    </xf>
    <xf numFmtId="4" fontId="13" fillId="0" borderId="1" xfId="1" applyNumberFormat="1" applyFont="1" applyFill="1" applyBorder="1" applyAlignment="1">
      <alignment horizontal="justify" vertical="top" wrapText="1"/>
    </xf>
    <xf numFmtId="0" fontId="13" fillId="0" borderId="0" xfId="1" applyNumberFormat="1" applyFont="1" applyBorder="1" applyAlignment="1">
      <alignment horizontal="right" vertical="center" wrapText="1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top"/>
    </xf>
    <xf numFmtId="0" fontId="2" fillId="0" borderId="1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left" vertical="center"/>
    </xf>
    <xf numFmtId="4" fontId="13" fillId="0" borderId="1" xfId="1" applyNumberFormat="1" applyFont="1" applyBorder="1" applyAlignment="1">
      <alignment horizontal="left" vertical="center" wrapText="1"/>
    </xf>
    <xf numFmtId="4" fontId="1" fillId="0" borderId="1" xfId="1" applyNumberFormat="1" applyFont="1" applyBorder="1" applyAlignment="1">
      <alignment horizontal="left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left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left" vertical="center"/>
    </xf>
    <xf numFmtId="1" fontId="13" fillId="0" borderId="4" xfId="1" applyNumberFormat="1" applyFont="1" applyBorder="1" applyAlignment="1">
      <alignment horizontal="center" vertical="center" wrapText="1"/>
    </xf>
    <xf numFmtId="1" fontId="13" fillId="0" borderId="5" xfId="1" applyNumberFormat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 wrapText="1"/>
    </xf>
    <xf numFmtId="1" fontId="13" fillId="0" borderId="1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wrapText="1"/>
    </xf>
    <xf numFmtId="0" fontId="2" fillId="0" borderId="15" xfId="1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" fontId="13" fillId="0" borderId="7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1" fontId="13" fillId="2" borderId="7" xfId="1" applyNumberFormat="1" applyFont="1" applyFill="1" applyBorder="1" applyAlignment="1">
      <alignment horizontal="center" vertical="center" wrapText="1"/>
    </xf>
    <xf numFmtId="1" fontId="13" fillId="2" borderId="8" xfId="1" applyNumberFormat="1" applyFont="1" applyFill="1" applyBorder="1" applyAlignment="1">
      <alignment horizontal="center" vertical="center" wrapText="1"/>
    </xf>
    <xf numFmtId="1" fontId="13" fillId="2" borderId="9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left" vertical="center" wrapText="1"/>
    </xf>
    <xf numFmtId="0" fontId="7" fillId="5" borderId="7" xfId="0" applyFont="1" applyFill="1" applyBorder="1" applyAlignment="1">
      <alignment vertical="center" wrapText="1"/>
    </xf>
    <xf numFmtId="0" fontId="23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3" fillId="0" borderId="2" xfId="0" applyFont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1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6" fontId="13" fillId="0" borderId="7" xfId="1" applyNumberFormat="1" applyFont="1" applyBorder="1" applyAlignment="1">
      <alignment horizontal="center" vertical="center" wrapText="1"/>
    </xf>
    <xf numFmtId="0" fontId="2" fillId="2" borderId="0" xfId="1" applyNumberFormat="1" applyFont="1" applyFill="1" applyBorder="1" applyAlignment="1">
      <alignment horizontal="left" vertical="center"/>
    </xf>
    <xf numFmtId="165" fontId="13" fillId="2" borderId="7" xfId="1" applyNumberFormat="1" applyFont="1" applyFill="1" applyBorder="1" applyAlignment="1">
      <alignment horizontal="center" vertical="center" wrapText="1"/>
    </xf>
    <xf numFmtId="0" fontId="16" fillId="2" borderId="13" xfId="1" applyNumberFormat="1" applyFont="1" applyFill="1" applyBorder="1" applyAlignment="1">
      <alignment horizontal="center" vertical="center" wrapText="1"/>
    </xf>
    <xf numFmtId="0" fontId="16" fillId="2" borderId="15" xfId="1" applyNumberFormat="1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0" fontId="21" fillId="0" borderId="0" xfId="0" applyFont="1" applyAlignment="1">
      <alignment horizontal="justify" vertical="center"/>
    </xf>
    <xf numFmtId="0" fontId="1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/>
    <xf numFmtId="0" fontId="7" fillId="0" borderId="13" xfId="0" applyFont="1" applyBorder="1" applyAlignment="1">
      <alignment horizontal="center" vertical="center" wrapText="1"/>
    </xf>
    <xf numFmtId="0" fontId="0" fillId="0" borderId="13" xfId="0" applyBorder="1" applyAlignment="1"/>
    <xf numFmtId="0" fontId="21" fillId="5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3CDDD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0"/>
  <sheetViews>
    <sheetView tabSelected="1" view="pageBreakPreview" topLeftCell="A74" zoomScale="60" zoomScaleNormal="101" workbookViewId="0">
      <selection activeCell="M85" sqref="M85"/>
    </sheetView>
  </sheetViews>
  <sheetFormatPr defaultRowHeight="12.75" x14ac:dyDescent="0.2"/>
  <cols>
    <col min="1" max="1" width="36.7109375" style="65" customWidth="1"/>
    <col min="2" max="2" width="9.28515625" style="65"/>
    <col min="3" max="3" width="77.7109375" style="3" customWidth="1"/>
    <col min="4" max="4" width="12.140625" style="66"/>
    <col min="5" max="5" width="10.28515625" style="66"/>
    <col min="6" max="6" width="10.42578125" style="66"/>
    <col min="7" max="7" width="19.7109375" style="67" customWidth="1"/>
    <col min="8" max="254" width="8.42578125" style="3"/>
    <col min="255" max="1024" width="8.42578125" style="4"/>
    <col min="1025" max="16384" width="9.140625" style="40"/>
  </cols>
  <sheetData>
    <row r="1" spans="1:254" ht="37.5" customHeight="1" x14ac:dyDescent="0.2">
      <c r="A1" s="119" t="s">
        <v>54</v>
      </c>
      <c r="B1" s="119"/>
      <c r="C1" s="119"/>
      <c r="D1" s="119"/>
      <c r="E1" s="119"/>
      <c r="F1" s="119"/>
      <c r="G1" s="119"/>
    </row>
    <row r="2" spans="1:254" x14ac:dyDescent="0.2">
      <c r="A2" s="120" t="s">
        <v>55</v>
      </c>
      <c r="B2" s="120"/>
      <c r="C2" s="120"/>
      <c r="D2" s="120"/>
      <c r="E2" s="120"/>
      <c r="F2" s="120"/>
      <c r="G2" s="120"/>
    </row>
    <row r="3" spans="1:254" x14ac:dyDescent="0.2">
      <c r="A3" s="121" t="s">
        <v>56</v>
      </c>
      <c r="B3" s="121"/>
      <c r="C3" s="121"/>
      <c r="D3" s="121"/>
      <c r="E3" s="121"/>
      <c r="F3" s="121"/>
      <c r="G3" s="121"/>
    </row>
    <row r="4" spans="1:254" ht="15" hidden="1" customHeight="1" x14ac:dyDescent="0.2">
      <c r="A4" s="41"/>
      <c r="B4" s="41"/>
      <c r="C4" s="122"/>
      <c r="D4" s="122"/>
      <c r="E4" s="122"/>
      <c r="F4" s="122"/>
      <c r="G4" s="42"/>
    </row>
    <row r="5" spans="1:254" ht="53.25" customHeight="1" x14ac:dyDescent="0.2">
      <c r="A5" s="123" t="s">
        <v>0</v>
      </c>
      <c r="B5" s="123" t="s">
        <v>1</v>
      </c>
      <c r="C5" s="123" t="s">
        <v>2</v>
      </c>
      <c r="D5" s="124" t="s">
        <v>3</v>
      </c>
      <c r="E5" s="124"/>
      <c r="F5" s="124"/>
      <c r="G5" s="123" t="s">
        <v>4</v>
      </c>
    </row>
    <row r="6" spans="1:254" ht="28.5" customHeight="1" x14ac:dyDescent="0.2">
      <c r="A6" s="123"/>
      <c r="B6" s="123"/>
      <c r="C6" s="123"/>
      <c r="D6" s="43">
        <v>2019</v>
      </c>
      <c r="E6" s="43">
        <v>2020</v>
      </c>
      <c r="F6" s="44">
        <v>2021</v>
      </c>
      <c r="G6" s="123"/>
    </row>
    <row r="7" spans="1:254" s="41" customFormat="1" ht="13.5" customHeight="1" x14ac:dyDescent="0.2">
      <c r="A7" s="45">
        <v>1</v>
      </c>
      <c r="B7" s="45">
        <v>2</v>
      </c>
      <c r="C7" s="45">
        <v>3</v>
      </c>
      <c r="D7" s="46">
        <v>4</v>
      </c>
      <c r="E7" s="46">
        <v>5</v>
      </c>
      <c r="F7" s="46">
        <v>6</v>
      </c>
      <c r="G7" s="47">
        <v>8</v>
      </c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  <c r="IT7" s="48"/>
    </row>
    <row r="8" spans="1:254" ht="49.5" customHeight="1" x14ac:dyDescent="0.2">
      <c r="A8" s="125" t="s">
        <v>57</v>
      </c>
      <c r="B8" s="125"/>
      <c r="C8" s="125"/>
      <c r="D8" s="125"/>
      <c r="E8" s="125"/>
      <c r="F8" s="125"/>
      <c r="G8" s="125"/>
    </row>
    <row r="9" spans="1:254" ht="17.25" customHeight="1" x14ac:dyDescent="0.2">
      <c r="A9" s="126" t="s">
        <v>5</v>
      </c>
      <c r="B9" s="126"/>
      <c r="C9" s="126"/>
      <c r="D9" s="49">
        <v>70</v>
      </c>
      <c r="E9" s="49">
        <v>0</v>
      </c>
      <c r="F9" s="49">
        <v>0</v>
      </c>
      <c r="G9" s="2"/>
    </row>
    <row r="10" spans="1:254" s="41" customFormat="1" ht="15" customHeight="1" x14ac:dyDescent="0.2">
      <c r="A10" s="127" t="s">
        <v>6</v>
      </c>
      <c r="B10" s="127"/>
      <c r="C10" s="127"/>
      <c r="D10" s="50">
        <v>0</v>
      </c>
      <c r="E10" s="50">
        <v>0</v>
      </c>
      <c r="F10" s="50">
        <v>0</v>
      </c>
      <c r="G10" s="51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</row>
    <row r="11" spans="1:254" s="4" customFormat="1" ht="15.75" customHeight="1" x14ac:dyDescent="0.2">
      <c r="A11" s="128" t="s">
        <v>7</v>
      </c>
      <c r="B11" s="128"/>
      <c r="C11" s="128"/>
      <c r="D11" s="1">
        <v>70</v>
      </c>
      <c r="E11" s="1">
        <v>0</v>
      </c>
      <c r="F11" s="1">
        <v>0</v>
      </c>
      <c r="G11" s="2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spans="1:254" s="41" customFormat="1" ht="16.5" customHeight="1" x14ac:dyDescent="0.2">
      <c r="A12" s="127" t="s">
        <v>8</v>
      </c>
      <c r="B12" s="127"/>
      <c r="C12" s="127"/>
      <c r="D12" s="50">
        <v>0</v>
      </c>
      <c r="E12" s="50">
        <v>0</v>
      </c>
      <c r="F12" s="50">
        <v>0</v>
      </c>
      <c r="G12" s="5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</row>
    <row r="13" spans="1:254" ht="15.6" customHeight="1" x14ac:dyDescent="0.2">
      <c r="A13" s="129" t="s">
        <v>118</v>
      </c>
      <c r="B13" s="129"/>
      <c r="C13" s="129"/>
      <c r="D13" s="129"/>
      <c r="E13" s="129"/>
      <c r="F13" s="129"/>
      <c r="G13" s="129"/>
    </row>
    <row r="14" spans="1:254" x14ac:dyDescent="0.2">
      <c r="A14" s="126" t="s">
        <v>9</v>
      </c>
      <c r="B14" s="126"/>
      <c r="C14" s="126"/>
      <c r="D14" s="52">
        <v>60</v>
      </c>
      <c r="E14" s="52">
        <v>0</v>
      </c>
      <c r="F14" s="52">
        <v>0</v>
      </c>
      <c r="G14" s="7"/>
    </row>
    <row r="15" spans="1:254" s="4" customFormat="1" x14ac:dyDescent="0.2">
      <c r="A15" s="130" t="s">
        <v>7</v>
      </c>
      <c r="B15" s="130"/>
      <c r="C15" s="130"/>
      <c r="D15" s="5">
        <v>60</v>
      </c>
      <c r="E15" s="6">
        <v>0</v>
      </c>
      <c r="F15" s="6">
        <v>0</v>
      </c>
      <c r="G15" s="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pans="1:254" ht="34.5" customHeight="1" x14ac:dyDescent="0.2">
      <c r="A16" s="131" t="s">
        <v>151</v>
      </c>
      <c r="B16" s="131"/>
      <c r="C16" s="131"/>
      <c r="D16" s="131"/>
      <c r="E16" s="131"/>
      <c r="F16" s="131"/>
      <c r="G16" s="131"/>
    </row>
    <row r="17" spans="1:254" ht="15" customHeight="1" x14ac:dyDescent="0.2">
      <c r="A17" s="132" t="s">
        <v>10</v>
      </c>
      <c r="B17" s="132"/>
      <c r="C17" s="132"/>
      <c r="D17" s="53">
        <v>60</v>
      </c>
      <c r="E17" s="53">
        <v>0</v>
      </c>
      <c r="F17" s="53">
        <v>0</v>
      </c>
      <c r="G17" s="8"/>
    </row>
    <row r="18" spans="1:254" s="4" customFormat="1" x14ac:dyDescent="0.2">
      <c r="A18" s="133" t="s">
        <v>7</v>
      </c>
      <c r="B18" s="133"/>
      <c r="C18" s="133"/>
      <c r="D18" s="1">
        <v>60</v>
      </c>
      <c r="E18" s="1">
        <v>0</v>
      </c>
      <c r="F18" s="1">
        <v>0</v>
      </c>
      <c r="G18" s="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spans="1:254" ht="14.25" customHeight="1" x14ac:dyDescent="0.2">
      <c r="A19" s="138" t="s">
        <v>150</v>
      </c>
      <c r="B19" s="132" t="s">
        <v>11</v>
      </c>
      <c r="C19" s="132"/>
      <c r="D19" s="54">
        <v>0</v>
      </c>
      <c r="E19" s="54">
        <v>0</v>
      </c>
      <c r="F19" s="54">
        <v>0</v>
      </c>
      <c r="G19" s="8"/>
    </row>
    <row r="20" spans="1:254" ht="33.75" customHeight="1" x14ac:dyDescent="0.2">
      <c r="A20" s="139"/>
      <c r="B20" s="84" t="s">
        <v>12</v>
      </c>
      <c r="C20" s="83" t="s">
        <v>119</v>
      </c>
      <c r="D20" s="54"/>
      <c r="E20" s="54"/>
      <c r="F20" s="54"/>
      <c r="G20" s="81"/>
    </row>
    <row r="21" spans="1:254" ht="165.75" x14ac:dyDescent="0.2">
      <c r="A21" s="139"/>
      <c r="B21" s="84" t="s">
        <v>129</v>
      </c>
      <c r="C21" s="68" t="s">
        <v>127</v>
      </c>
      <c r="D21" s="134" t="s">
        <v>60</v>
      </c>
      <c r="E21" s="135"/>
      <c r="F21" s="136"/>
      <c r="G21" s="85" t="s">
        <v>128</v>
      </c>
    </row>
    <row r="22" spans="1:254" ht="38.25" customHeight="1" x14ac:dyDescent="0.2">
      <c r="A22" s="139"/>
      <c r="B22" s="84" t="s">
        <v>130</v>
      </c>
      <c r="C22" s="82" t="s">
        <v>120</v>
      </c>
      <c r="D22" s="134" t="s">
        <v>60</v>
      </c>
      <c r="E22" s="135"/>
      <c r="F22" s="136"/>
      <c r="G22" s="85" t="s">
        <v>58</v>
      </c>
    </row>
    <row r="23" spans="1:254" ht="97.5" customHeight="1" x14ac:dyDescent="0.2">
      <c r="A23" s="139"/>
      <c r="B23" s="84" t="s">
        <v>131</v>
      </c>
      <c r="C23" s="55" t="s">
        <v>126</v>
      </c>
      <c r="D23" s="137" t="s">
        <v>60</v>
      </c>
      <c r="E23" s="137"/>
      <c r="F23" s="137"/>
      <c r="G23" s="56" t="s">
        <v>59</v>
      </c>
    </row>
    <row r="24" spans="1:254" ht="100.5" customHeight="1" x14ac:dyDescent="0.2">
      <c r="A24" s="139"/>
      <c r="B24" s="84" t="s">
        <v>132</v>
      </c>
      <c r="C24" s="70" t="s">
        <v>121</v>
      </c>
      <c r="D24" s="137" t="s">
        <v>60</v>
      </c>
      <c r="E24" s="137"/>
      <c r="F24" s="137"/>
      <c r="G24" s="69" t="s">
        <v>62</v>
      </c>
    </row>
    <row r="25" spans="1:254" ht="100.5" customHeight="1" x14ac:dyDescent="0.2">
      <c r="A25" s="139"/>
      <c r="B25" s="84" t="s">
        <v>133</v>
      </c>
      <c r="C25" s="71" t="s">
        <v>141</v>
      </c>
      <c r="D25" s="137" t="s">
        <v>60</v>
      </c>
      <c r="E25" s="137"/>
      <c r="F25" s="137"/>
      <c r="G25" s="69" t="s">
        <v>63</v>
      </c>
    </row>
    <row r="26" spans="1:254" ht="100.5" customHeight="1" x14ac:dyDescent="0.2">
      <c r="A26" s="139"/>
      <c r="B26" s="84" t="s">
        <v>134</v>
      </c>
      <c r="C26" s="71" t="s">
        <v>142</v>
      </c>
      <c r="D26" s="137" t="s">
        <v>60</v>
      </c>
      <c r="E26" s="137"/>
      <c r="F26" s="137"/>
      <c r="G26" s="69" t="s">
        <v>64</v>
      </c>
    </row>
    <row r="27" spans="1:254" ht="33.75" x14ac:dyDescent="0.2">
      <c r="A27" s="139"/>
      <c r="B27" s="84" t="s">
        <v>135</v>
      </c>
      <c r="C27" s="71" t="s">
        <v>143</v>
      </c>
      <c r="D27" s="137" t="s">
        <v>60</v>
      </c>
      <c r="E27" s="137"/>
      <c r="F27" s="137"/>
      <c r="G27" s="69" t="s">
        <v>65</v>
      </c>
    </row>
    <row r="28" spans="1:254" ht="43.5" customHeight="1" x14ac:dyDescent="0.2">
      <c r="A28" s="139"/>
      <c r="B28" s="84" t="s">
        <v>136</v>
      </c>
      <c r="C28" s="71" t="s">
        <v>144</v>
      </c>
      <c r="D28" s="137" t="s">
        <v>60</v>
      </c>
      <c r="E28" s="137"/>
      <c r="F28" s="137"/>
      <c r="G28" s="69" t="s">
        <v>66</v>
      </c>
    </row>
    <row r="29" spans="1:254" ht="60.75" customHeight="1" x14ac:dyDescent="0.2">
      <c r="A29" s="139"/>
      <c r="B29" s="84" t="s">
        <v>137</v>
      </c>
      <c r="C29" s="71" t="s">
        <v>145</v>
      </c>
      <c r="D29" s="137" t="s">
        <v>60</v>
      </c>
      <c r="E29" s="137"/>
      <c r="F29" s="137"/>
      <c r="G29" s="69" t="s">
        <v>68</v>
      </c>
    </row>
    <row r="30" spans="1:254" ht="180" x14ac:dyDescent="0.2">
      <c r="A30" s="139"/>
      <c r="B30" s="84" t="s">
        <v>138</v>
      </c>
      <c r="C30" s="71" t="s">
        <v>146</v>
      </c>
      <c r="D30" s="137" t="s">
        <v>60</v>
      </c>
      <c r="E30" s="137"/>
      <c r="F30" s="137"/>
      <c r="G30" s="69" t="s">
        <v>67</v>
      </c>
    </row>
    <row r="31" spans="1:254" ht="101.25" x14ac:dyDescent="0.2">
      <c r="A31" s="139"/>
      <c r="B31" s="84" t="s">
        <v>139</v>
      </c>
      <c r="C31" s="75" t="s">
        <v>147</v>
      </c>
      <c r="D31" s="137" t="s">
        <v>60</v>
      </c>
      <c r="E31" s="137"/>
      <c r="F31" s="137"/>
      <c r="G31" s="69" t="s">
        <v>78</v>
      </c>
    </row>
    <row r="32" spans="1:254" ht="123.75" x14ac:dyDescent="0.2">
      <c r="A32" s="139"/>
      <c r="B32" s="84" t="s">
        <v>140</v>
      </c>
      <c r="C32" s="68" t="s">
        <v>148</v>
      </c>
      <c r="D32" s="134" t="s">
        <v>60</v>
      </c>
      <c r="E32" s="135"/>
      <c r="F32" s="136"/>
      <c r="G32" s="69" t="s">
        <v>61</v>
      </c>
    </row>
    <row r="33" spans="1:7" ht="31.5" customHeight="1" x14ac:dyDescent="0.2">
      <c r="A33" s="140"/>
      <c r="B33" s="142" t="s">
        <v>122</v>
      </c>
      <c r="C33" s="143"/>
      <c r="D33" s="58">
        <v>60</v>
      </c>
      <c r="E33" s="58">
        <v>0</v>
      </c>
      <c r="F33" s="58">
        <v>0</v>
      </c>
      <c r="G33" s="59"/>
    </row>
    <row r="34" spans="1:7" ht="63.75" x14ac:dyDescent="0.2">
      <c r="A34" s="140"/>
      <c r="B34" s="84" t="s">
        <v>169</v>
      </c>
      <c r="C34" s="116" t="s">
        <v>258</v>
      </c>
      <c r="D34" s="137" t="s">
        <v>60</v>
      </c>
      <c r="E34" s="137"/>
      <c r="F34" s="137"/>
      <c r="G34" s="73" t="s">
        <v>259</v>
      </c>
    </row>
    <row r="35" spans="1:7" ht="51" x14ac:dyDescent="0.2">
      <c r="A35" s="140"/>
      <c r="B35" s="84" t="s">
        <v>170</v>
      </c>
      <c r="C35" s="57" t="s">
        <v>13</v>
      </c>
      <c r="D35" s="137" t="s">
        <v>60</v>
      </c>
      <c r="E35" s="137"/>
      <c r="F35" s="137"/>
      <c r="G35" s="56" t="s">
        <v>69</v>
      </c>
    </row>
    <row r="36" spans="1:7" ht="51" x14ac:dyDescent="0.2">
      <c r="A36" s="140"/>
      <c r="B36" s="84" t="s">
        <v>171</v>
      </c>
      <c r="C36" s="57" t="s">
        <v>14</v>
      </c>
      <c r="D36" s="137" t="s">
        <v>60</v>
      </c>
      <c r="E36" s="137"/>
      <c r="F36" s="137"/>
      <c r="G36" s="56" t="s">
        <v>69</v>
      </c>
    </row>
    <row r="37" spans="1:7" ht="63.75" x14ac:dyDescent="0.2">
      <c r="A37" s="140"/>
      <c r="B37" s="84" t="s">
        <v>172</v>
      </c>
      <c r="C37" s="74" t="s">
        <v>221</v>
      </c>
      <c r="D37" s="60">
        <v>50</v>
      </c>
      <c r="E37" s="60">
        <v>0</v>
      </c>
      <c r="F37" s="60">
        <v>0</v>
      </c>
      <c r="G37" s="56" t="s">
        <v>149</v>
      </c>
    </row>
    <row r="38" spans="1:7" ht="50.25" customHeight="1" x14ac:dyDescent="0.2">
      <c r="A38" s="140"/>
      <c r="B38" s="84" t="s">
        <v>173</v>
      </c>
      <c r="C38" s="75" t="s">
        <v>71</v>
      </c>
      <c r="D38" s="137" t="s">
        <v>60</v>
      </c>
      <c r="E38" s="137"/>
      <c r="F38" s="137"/>
      <c r="G38" s="56" t="s">
        <v>72</v>
      </c>
    </row>
    <row r="39" spans="1:7" ht="90" x14ac:dyDescent="0.2">
      <c r="A39" s="140"/>
      <c r="B39" s="84" t="s">
        <v>174</v>
      </c>
      <c r="C39" s="75" t="s">
        <v>220</v>
      </c>
      <c r="D39" s="60">
        <v>10</v>
      </c>
      <c r="E39" s="60">
        <v>0</v>
      </c>
      <c r="F39" s="60">
        <v>0</v>
      </c>
      <c r="G39" s="69" t="s">
        <v>74</v>
      </c>
    </row>
    <row r="40" spans="1:7" ht="43.5" customHeight="1" x14ac:dyDescent="0.2">
      <c r="A40" s="140"/>
      <c r="B40" s="84" t="s">
        <v>175</v>
      </c>
      <c r="C40" s="75" t="s">
        <v>75</v>
      </c>
      <c r="D40" s="137" t="s">
        <v>60</v>
      </c>
      <c r="E40" s="137"/>
      <c r="F40" s="137"/>
      <c r="G40" s="69" t="s">
        <v>70</v>
      </c>
    </row>
    <row r="41" spans="1:7" ht="51" x14ac:dyDescent="0.2">
      <c r="A41" s="140"/>
      <c r="B41" s="84" t="s">
        <v>176</v>
      </c>
      <c r="C41" s="75" t="s">
        <v>77</v>
      </c>
      <c r="D41" s="137" t="s">
        <v>60</v>
      </c>
      <c r="E41" s="137"/>
      <c r="F41" s="137"/>
      <c r="G41" s="69" t="s">
        <v>70</v>
      </c>
    </row>
    <row r="42" spans="1:7" ht="38.25" x14ac:dyDescent="0.2">
      <c r="A42" s="141"/>
      <c r="B42" s="84" t="s">
        <v>177</v>
      </c>
      <c r="C42" s="75" t="s">
        <v>73</v>
      </c>
      <c r="D42" s="137" t="s">
        <v>60</v>
      </c>
      <c r="E42" s="137"/>
      <c r="F42" s="137"/>
      <c r="G42" s="69" t="s">
        <v>69</v>
      </c>
    </row>
    <row r="43" spans="1:7" ht="32.25" customHeight="1" x14ac:dyDescent="0.2">
      <c r="A43" s="123"/>
      <c r="B43" s="142" t="s">
        <v>123</v>
      </c>
      <c r="C43" s="143"/>
      <c r="D43" s="89"/>
      <c r="E43" s="90"/>
      <c r="F43" s="91"/>
      <c r="G43" s="59"/>
    </row>
    <row r="44" spans="1:7" ht="56.25" x14ac:dyDescent="0.2">
      <c r="A44" s="123"/>
      <c r="B44" s="84" t="s">
        <v>178</v>
      </c>
      <c r="C44" s="57" t="s">
        <v>15</v>
      </c>
      <c r="D44" s="144" t="s">
        <v>60</v>
      </c>
      <c r="E44" s="145"/>
      <c r="F44" s="146"/>
      <c r="G44" s="69" t="s">
        <v>79</v>
      </c>
    </row>
    <row r="45" spans="1:7" ht="51" customHeight="1" x14ac:dyDescent="0.2">
      <c r="A45" s="123"/>
      <c r="B45" s="84" t="s">
        <v>179</v>
      </c>
      <c r="C45" s="57" t="s">
        <v>80</v>
      </c>
      <c r="D45" s="147"/>
      <c r="E45" s="148"/>
      <c r="F45" s="149"/>
      <c r="G45" s="69" t="s">
        <v>81</v>
      </c>
    </row>
    <row r="46" spans="1:7" ht="51.75" customHeight="1" x14ac:dyDescent="0.2">
      <c r="A46" s="123"/>
      <c r="B46" s="84" t="s">
        <v>180</v>
      </c>
      <c r="C46" s="57" t="s">
        <v>16</v>
      </c>
      <c r="D46" s="147"/>
      <c r="E46" s="148"/>
      <c r="F46" s="149"/>
      <c r="G46" s="69" t="s">
        <v>58</v>
      </c>
    </row>
    <row r="47" spans="1:7" ht="63" customHeight="1" x14ac:dyDescent="0.2">
      <c r="A47" s="123"/>
      <c r="B47" s="84" t="s">
        <v>181</v>
      </c>
      <c r="C47" s="57" t="s">
        <v>17</v>
      </c>
      <c r="D47" s="147"/>
      <c r="E47" s="148"/>
      <c r="F47" s="149"/>
      <c r="G47" s="69" t="s">
        <v>58</v>
      </c>
    </row>
    <row r="48" spans="1:7" ht="91.5" customHeight="1" x14ac:dyDescent="0.2">
      <c r="A48" s="123"/>
      <c r="B48" s="84" t="s">
        <v>182</v>
      </c>
      <c r="C48" s="57" t="s">
        <v>83</v>
      </c>
      <c r="D48" s="147"/>
      <c r="E48" s="148"/>
      <c r="F48" s="149"/>
      <c r="G48" s="69" t="s">
        <v>58</v>
      </c>
    </row>
    <row r="49" spans="1:7" ht="25.5" x14ac:dyDescent="0.2">
      <c r="A49" s="123"/>
      <c r="B49" s="84" t="s">
        <v>183</v>
      </c>
      <c r="C49" s="76" t="s">
        <v>82</v>
      </c>
      <c r="D49" s="150"/>
      <c r="E49" s="151"/>
      <c r="F49" s="152"/>
      <c r="G49" s="61" t="s">
        <v>76</v>
      </c>
    </row>
    <row r="50" spans="1:7" ht="28.5" customHeight="1" x14ac:dyDescent="0.2">
      <c r="A50" s="123"/>
      <c r="B50" s="142" t="s">
        <v>124</v>
      </c>
      <c r="C50" s="153"/>
      <c r="D50" s="86"/>
      <c r="E50" s="87"/>
      <c r="F50" s="88"/>
      <c r="G50" s="85"/>
    </row>
    <row r="51" spans="1:7" ht="38.25" x14ac:dyDescent="0.2">
      <c r="A51" s="123"/>
      <c r="B51" s="84" t="s">
        <v>184</v>
      </c>
      <c r="C51" s="57" t="s">
        <v>19</v>
      </c>
      <c r="D51" s="154" t="s">
        <v>60</v>
      </c>
      <c r="E51" s="155"/>
      <c r="F51" s="156"/>
      <c r="G51" s="56" t="s">
        <v>58</v>
      </c>
    </row>
    <row r="52" spans="1:7" ht="76.5" x14ac:dyDescent="0.2">
      <c r="A52" s="123"/>
      <c r="B52" s="84" t="s">
        <v>185</v>
      </c>
      <c r="C52" s="57" t="s">
        <v>85</v>
      </c>
      <c r="D52" s="147"/>
      <c r="E52" s="148"/>
      <c r="F52" s="149"/>
      <c r="G52" s="56" t="s">
        <v>84</v>
      </c>
    </row>
    <row r="53" spans="1:7" ht="84" customHeight="1" x14ac:dyDescent="0.2">
      <c r="A53" s="123"/>
      <c r="B53" s="84" t="s">
        <v>186</v>
      </c>
      <c r="C53" s="74" t="s">
        <v>87</v>
      </c>
      <c r="D53" s="147"/>
      <c r="E53" s="148"/>
      <c r="F53" s="149"/>
      <c r="G53" s="77" t="s">
        <v>88</v>
      </c>
    </row>
    <row r="54" spans="1:7" ht="84" customHeight="1" x14ac:dyDescent="0.2">
      <c r="A54" s="123"/>
      <c r="B54" s="84" t="s">
        <v>187</v>
      </c>
      <c r="C54" s="57" t="s">
        <v>20</v>
      </c>
      <c r="D54" s="147"/>
      <c r="E54" s="148"/>
      <c r="F54" s="149"/>
      <c r="G54" s="56" t="s">
        <v>86</v>
      </c>
    </row>
    <row r="55" spans="1:7" ht="44.25" customHeight="1" x14ac:dyDescent="0.2">
      <c r="A55" s="102"/>
      <c r="B55" s="157" t="s">
        <v>125</v>
      </c>
      <c r="C55" s="153"/>
      <c r="D55" s="92"/>
      <c r="E55" s="93"/>
      <c r="F55" s="94"/>
      <c r="G55" s="59"/>
    </row>
    <row r="56" spans="1:7" ht="65.25" customHeight="1" x14ac:dyDescent="0.2">
      <c r="A56" s="102"/>
      <c r="B56" s="84" t="s">
        <v>188</v>
      </c>
      <c r="C56" s="118" t="s">
        <v>21</v>
      </c>
      <c r="D56" s="167" t="s">
        <v>60</v>
      </c>
      <c r="E56" s="145"/>
      <c r="F56" s="146"/>
      <c r="G56" s="166" t="s">
        <v>69</v>
      </c>
    </row>
    <row r="57" spans="1:7" ht="52.5" customHeight="1" x14ac:dyDescent="0.2">
      <c r="A57" s="102"/>
      <c r="B57" s="84" t="s">
        <v>189</v>
      </c>
      <c r="C57" s="57" t="s">
        <v>22</v>
      </c>
      <c r="D57" s="150"/>
      <c r="E57" s="151"/>
      <c r="F57" s="152"/>
      <c r="G57" s="166"/>
    </row>
    <row r="58" spans="1:7" ht="195.75" customHeight="1" x14ac:dyDescent="0.2">
      <c r="A58" s="102"/>
      <c r="B58" s="84" t="s">
        <v>190</v>
      </c>
      <c r="C58" s="57" t="s">
        <v>23</v>
      </c>
      <c r="D58" s="167" t="s">
        <v>60</v>
      </c>
      <c r="E58" s="145"/>
      <c r="F58" s="146"/>
      <c r="G58" s="166" t="s">
        <v>69</v>
      </c>
    </row>
    <row r="59" spans="1:7" ht="95.25" customHeight="1" x14ac:dyDescent="0.2">
      <c r="A59" s="102"/>
      <c r="B59" s="84" t="s">
        <v>191</v>
      </c>
      <c r="C59" s="57" t="s">
        <v>24</v>
      </c>
      <c r="D59" s="150"/>
      <c r="E59" s="151"/>
      <c r="F59" s="152"/>
      <c r="G59" s="166"/>
    </row>
    <row r="60" spans="1:7" ht="27.75" customHeight="1" x14ac:dyDescent="0.2">
      <c r="A60" s="103"/>
      <c r="B60" s="165" t="s">
        <v>152</v>
      </c>
      <c r="C60" s="165"/>
      <c r="D60" s="54"/>
      <c r="E60" s="54"/>
      <c r="F60" s="54"/>
      <c r="G60" s="115"/>
    </row>
    <row r="61" spans="1:7" ht="75" customHeight="1" x14ac:dyDescent="0.2">
      <c r="A61" s="103"/>
      <c r="B61" s="84" t="s">
        <v>192</v>
      </c>
      <c r="C61" s="72" t="s">
        <v>153</v>
      </c>
      <c r="D61" s="54"/>
      <c r="E61" s="54"/>
      <c r="F61" s="54"/>
      <c r="G61" s="97" t="s">
        <v>158</v>
      </c>
    </row>
    <row r="62" spans="1:7" ht="106.5" customHeight="1" x14ac:dyDescent="0.2">
      <c r="A62" s="103"/>
      <c r="B62" s="84" t="s">
        <v>193</v>
      </c>
      <c r="C62" s="99" t="s">
        <v>87</v>
      </c>
      <c r="D62" s="95"/>
      <c r="E62" s="54"/>
      <c r="F62" s="54"/>
      <c r="G62" s="98" t="s">
        <v>159</v>
      </c>
    </row>
    <row r="63" spans="1:7" ht="51.75" customHeight="1" x14ac:dyDescent="0.2">
      <c r="A63" s="103"/>
      <c r="B63" s="84" t="s">
        <v>194</v>
      </c>
      <c r="C63" s="96" t="s">
        <v>154</v>
      </c>
      <c r="D63" s="95"/>
      <c r="E63" s="54"/>
      <c r="F63" s="54"/>
      <c r="G63" s="97" t="s">
        <v>156</v>
      </c>
    </row>
    <row r="64" spans="1:7" ht="73.5" customHeight="1" x14ac:dyDescent="0.2">
      <c r="A64" s="103"/>
      <c r="B64" s="84" t="s">
        <v>195</v>
      </c>
      <c r="C64" s="76" t="s">
        <v>155</v>
      </c>
      <c r="D64" s="95"/>
      <c r="E64" s="54"/>
      <c r="F64" s="54"/>
      <c r="G64" s="97" t="s">
        <v>157</v>
      </c>
    </row>
    <row r="65" spans="1:7" ht="36" customHeight="1" x14ac:dyDescent="0.2">
      <c r="A65" s="103"/>
      <c r="B65" s="158" t="s">
        <v>164</v>
      </c>
      <c r="C65" s="159"/>
      <c r="D65" s="54"/>
      <c r="E65" s="54"/>
      <c r="F65" s="54"/>
      <c r="G65" s="97"/>
    </row>
    <row r="66" spans="1:7" ht="82.5" customHeight="1" x14ac:dyDescent="0.2">
      <c r="A66" s="103"/>
      <c r="B66" s="84" t="s">
        <v>196</v>
      </c>
      <c r="C66" s="100" t="s">
        <v>160</v>
      </c>
      <c r="D66" s="95"/>
      <c r="E66" s="54"/>
      <c r="F66" s="54"/>
      <c r="G66" s="97" t="s">
        <v>168</v>
      </c>
    </row>
    <row r="67" spans="1:7" ht="42" customHeight="1" x14ac:dyDescent="0.2">
      <c r="A67" s="103"/>
      <c r="B67" s="84" t="s">
        <v>197</v>
      </c>
      <c r="C67" s="99" t="s">
        <v>161</v>
      </c>
      <c r="D67" s="95"/>
      <c r="E67" s="54"/>
      <c r="F67" s="54"/>
      <c r="G67" s="97" t="s">
        <v>165</v>
      </c>
    </row>
    <row r="68" spans="1:7" ht="42" customHeight="1" x14ac:dyDescent="0.2">
      <c r="A68" s="103"/>
      <c r="B68" s="84" t="s">
        <v>198</v>
      </c>
      <c r="C68" s="101" t="s">
        <v>162</v>
      </c>
      <c r="D68" s="95"/>
      <c r="E68" s="54"/>
      <c r="F68" s="54"/>
      <c r="G68" s="97" t="s">
        <v>166</v>
      </c>
    </row>
    <row r="69" spans="1:7" ht="42" customHeight="1" x14ac:dyDescent="0.2">
      <c r="A69" s="103"/>
      <c r="B69" s="84" t="s">
        <v>199</v>
      </c>
      <c r="C69" s="101" t="s">
        <v>163</v>
      </c>
      <c r="D69" s="95"/>
      <c r="E69" s="54"/>
      <c r="F69" s="54"/>
      <c r="G69" s="97" t="s">
        <v>167</v>
      </c>
    </row>
    <row r="70" spans="1:7" ht="19.5" customHeight="1" x14ac:dyDescent="0.2">
      <c r="A70" s="40"/>
      <c r="B70" s="165" t="s">
        <v>200</v>
      </c>
      <c r="C70" s="165"/>
      <c r="D70" s="53">
        <v>0</v>
      </c>
      <c r="E70" s="53">
        <v>0</v>
      </c>
      <c r="F70" s="53">
        <v>0</v>
      </c>
      <c r="G70" s="59"/>
    </row>
    <row r="71" spans="1:7" ht="42" customHeight="1" x14ac:dyDescent="0.2">
      <c r="A71" s="138" t="s">
        <v>201</v>
      </c>
      <c r="B71" s="160" t="s">
        <v>202</v>
      </c>
      <c r="C71" s="161"/>
      <c r="D71" s="95"/>
      <c r="E71" s="54"/>
      <c r="F71" s="54"/>
      <c r="G71" s="97"/>
    </row>
    <row r="72" spans="1:7" ht="102" x14ac:dyDescent="0.2">
      <c r="A72" s="139"/>
      <c r="B72" s="84" t="s">
        <v>210</v>
      </c>
      <c r="C72" s="101" t="s">
        <v>89</v>
      </c>
      <c r="D72" s="95"/>
      <c r="E72" s="54"/>
      <c r="F72" s="54"/>
      <c r="G72" s="104" t="s">
        <v>209</v>
      </c>
    </row>
    <row r="73" spans="1:7" ht="117" customHeight="1" x14ac:dyDescent="0.2">
      <c r="A73" s="139"/>
      <c r="B73" s="84" t="s">
        <v>211</v>
      </c>
      <c r="C73" s="101" t="s">
        <v>203</v>
      </c>
      <c r="D73" s="95"/>
      <c r="E73" s="54"/>
      <c r="F73" s="54"/>
      <c r="G73" s="104" t="s">
        <v>206</v>
      </c>
    </row>
    <row r="74" spans="1:7" ht="42" customHeight="1" x14ac:dyDescent="0.2">
      <c r="A74" s="139"/>
      <c r="B74" s="84" t="s">
        <v>212</v>
      </c>
      <c r="C74" s="101" t="s">
        <v>204</v>
      </c>
      <c r="D74" s="95"/>
      <c r="E74" s="54"/>
      <c r="F74" s="54"/>
      <c r="G74" s="104" t="s">
        <v>207</v>
      </c>
    </row>
    <row r="75" spans="1:7" ht="39" customHeight="1" x14ac:dyDescent="0.2">
      <c r="A75" s="140"/>
      <c r="B75" s="84" t="s">
        <v>213</v>
      </c>
      <c r="C75" s="101" t="s">
        <v>205</v>
      </c>
      <c r="D75" s="95"/>
      <c r="E75" s="54"/>
      <c r="F75" s="54"/>
      <c r="G75" s="104" t="s">
        <v>208</v>
      </c>
    </row>
    <row r="76" spans="1:7" ht="38.25" customHeight="1" x14ac:dyDescent="0.2">
      <c r="A76" s="140"/>
      <c r="B76" s="157" t="s">
        <v>214</v>
      </c>
      <c r="C76" s="162"/>
      <c r="D76" s="162"/>
      <c r="E76" s="163"/>
      <c r="F76" s="163"/>
      <c r="G76" s="164"/>
    </row>
    <row r="77" spans="1:7" ht="92.25" customHeight="1" x14ac:dyDescent="0.2">
      <c r="A77" s="141"/>
      <c r="B77" s="84" t="s">
        <v>215</v>
      </c>
      <c r="C77" s="117" t="s">
        <v>260</v>
      </c>
      <c r="D77" s="137" t="s">
        <v>60</v>
      </c>
      <c r="E77" s="137"/>
      <c r="F77" s="137"/>
      <c r="G77" s="56" t="s">
        <v>69</v>
      </c>
    </row>
    <row r="78" spans="1:7" ht="20.25" customHeight="1" x14ac:dyDescent="0.2">
      <c r="A78" s="129" t="s">
        <v>90</v>
      </c>
      <c r="B78" s="129"/>
      <c r="C78" s="129"/>
      <c r="D78" s="129"/>
      <c r="E78" s="129"/>
      <c r="F78" s="129"/>
      <c r="G78" s="129"/>
    </row>
    <row r="79" spans="1:7" ht="34.5" customHeight="1" x14ac:dyDescent="0.2">
      <c r="A79" s="173" t="s">
        <v>91</v>
      </c>
      <c r="B79" s="173"/>
      <c r="C79" s="173"/>
      <c r="D79" s="173"/>
      <c r="E79" s="173"/>
      <c r="F79" s="173"/>
      <c r="G79" s="173"/>
    </row>
    <row r="80" spans="1:7" ht="20.25" customHeight="1" x14ac:dyDescent="0.2">
      <c r="A80" s="165" t="s">
        <v>25</v>
      </c>
      <c r="B80" s="165"/>
      <c r="C80" s="165"/>
      <c r="D80" s="7">
        <v>10</v>
      </c>
      <c r="E80" s="7">
        <v>0</v>
      </c>
      <c r="F80" s="7">
        <v>0</v>
      </c>
      <c r="G80" s="8"/>
    </row>
    <row r="81" spans="1:254" s="4" customFormat="1" ht="13.15" customHeight="1" x14ac:dyDescent="0.2">
      <c r="A81" s="174" t="s">
        <v>18</v>
      </c>
      <c r="B81" s="174"/>
      <c r="C81" s="174"/>
      <c r="D81" s="1">
        <v>10</v>
      </c>
      <c r="E81" s="1">
        <v>0</v>
      </c>
      <c r="F81" s="1">
        <v>0</v>
      </c>
      <c r="G81" s="9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</row>
    <row r="82" spans="1:254" ht="14.25" customHeight="1" x14ac:dyDescent="0.2">
      <c r="A82" s="123" t="s">
        <v>92</v>
      </c>
      <c r="B82" s="165" t="s">
        <v>26</v>
      </c>
      <c r="C82" s="165"/>
      <c r="D82" s="53">
        <v>10</v>
      </c>
      <c r="E82" s="53">
        <v>0</v>
      </c>
      <c r="F82" s="53">
        <v>0</v>
      </c>
      <c r="G82" s="10"/>
    </row>
    <row r="83" spans="1:254" ht="13.5" customHeight="1" x14ac:dyDescent="0.2">
      <c r="A83" s="123"/>
      <c r="B83" s="175" t="s">
        <v>18</v>
      </c>
      <c r="C83" s="175"/>
      <c r="D83" s="1">
        <v>10</v>
      </c>
      <c r="E83" s="1">
        <v>0</v>
      </c>
      <c r="F83" s="1">
        <v>0</v>
      </c>
      <c r="G83" s="10"/>
    </row>
    <row r="84" spans="1:254" ht="54" customHeight="1" x14ac:dyDescent="0.2">
      <c r="A84" s="123"/>
      <c r="B84" s="157" t="s">
        <v>216</v>
      </c>
      <c r="C84" s="162"/>
      <c r="D84" s="105"/>
      <c r="E84" s="106"/>
      <c r="F84" s="107"/>
      <c r="G84" s="108"/>
    </row>
    <row r="85" spans="1:254" ht="52.5" customHeight="1" x14ac:dyDescent="0.2">
      <c r="A85" s="123"/>
      <c r="B85" s="84" t="s">
        <v>217</v>
      </c>
      <c r="C85" s="62" t="s">
        <v>93</v>
      </c>
      <c r="D85" s="169" t="s">
        <v>60</v>
      </c>
      <c r="E85" s="145"/>
      <c r="F85" s="146"/>
      <c r="G85" s="170" t="s">
        <v>95</v>
      </c>
    </row>
    <row r="86" spans="1:254" ht="72.75" customHeight="1" x14ac:dyDescent="0.2">
      <c r="A86" s="123"/>
      <c r="B86" s="84" t="s">
        <v>218</v>
      </c>
      <c r="C86" s="74" t="s">
        <v>94</v>
      </c>
      <c r="D86" s="150"/>
      <c r="E86" s="151"/>
      <c r="F86" s="152"/>
      <c r="G86" s="171"/>
    </row>
    <row r="87" spans="1:254" ht="55.5" customHeight="1" x14ac:dyDescent="0.2">
      <c r="A87" s="123"/>
      <c r="B87" s="84" t="s">
        <v>219</v>
      </c>
      <c r="C87" s="76" t="s">
        <v>222</v>
      </c>
      <c r="D87" s="63">
        <v>10</v>
      </c>
      <c r="E87" s="63">
        <v>0</v>
      </c>
      <c r="F87" s="63">
        <v>0</v>
      </c>
      <c r="G87" s="172"/>
    </row>
    <row r="88" spans="1:254" ht="36" customHeight="1" x14ac:dyDescent="0.2">
      <c r="A88" s="64"/>
      <c r="B88" s="64"/>
      <c r="C88" s="64"/>
      <c r="D88" s="64"/>
      <c r="E88" s="64"/>
      <c r="F88" s="64"/>
      <c r="G88" s="64"/>
    </row>
    <row r="89" spans="1:254" ht="36" customHeight="1" x14ac:dyDescent="0.2">
      <c r="A89" s="168"/>
      <c r="B89" s="168"/>
      <c r="C89" s="168"/>
      <c r="D89" s="168"/>
      <c r="E89" s="168"/>
      <c r="F89" s="168"/>
      <c r="G89" s="168"/>
    </row>
    <row r="90" spans="1:254" x14ac:dyDescent="0.2">
      <c r="A90" s="168"/>
      <c r="B90" s="168"/>
      <c r="C90" s="168"/>
      <c r="D90" s="168"/>
      <c r="E90" s="168"/>
      <c r="F90" s="168"/>
      <c r="G90" s="168"/>
    </row>
  </sheetData>
  <mergeCells count="71">
    <mergeCell ref="A89:G90"/>
    <mergeCell ref="D85:F86"/>
    <mergeCell ref="G85:G87"/>
    <mergeCell ref="A78:G78"/>
    <mergeCell ref="A79:G79"/>
    <mergeCell ref="A80:C80"/>
    <mergeCell ref="A81:C81"/>
    <mergeCell ref="A82:A87"/>
    <mergeCell ref="B82:C82"/>
    <mergeCell ref="B83:C83"/>
    <mergeCell ref="B84:C84"/>
    <mergeCell ref="B55:C55"/>
    <mergeCell ref="B65:C65"/>
    <mergeCell ref="A71:A77"/>
    <mergeCell ref="B71:C71"/>
    <mergeCell ref="B76:G76"/>
    <mergeCell ref="B70:C70"/>
    <mergeCell ref="G56:G57"/>
    <mergeCell ref="D56:F57"/>
    <mergeCell ref="D58:F59"/>
    <mergeCell ref="G58:G59"/>
    <mergeCell ref="B60:C60"/>
    <mergeCell ref="D77:F77"/>
    <mergeCell ref="B33:C33"/>
    <mergeCell ref="A43:A49"/>
    <mergeCell ref="D44:F49"/>
    <mergeCell ref="B50:C50"/>
    <mergeCell ref="B43:C43"/>
    <mergeCell ref="A50:A54"/>
    <mergeCell ref="D51:F54"/>
    <mergeCell ref="D35:F35"/>
    <mergeCell ref="D36:F36"/>
    <mergeCell ref="D38:F38"/>
    <mergeCell ref="D42:F42"/>
    <mergeCell ref="D40:F40"/>
    <mergeCell ref="D41:F41"/>
    <mergeCell ref="A18:C18"/>
    <mergeCell ref="B19:C19"/>
    <mergeCell ref="D22:F22"/>
    <mergeCell ref="D23:F23"/>
    <mergeCell ref="D32:F32"/>
    <mergeCell ref="D24:F24"/>
    <mergeCell ref="D30:F30"/>
    <mergeCell ref="D29:F29"/>
    <mergeCell ref="D28:F28"/>
    <mergeCell ref="D27:F27"/>
    <mergeCell ref="D26:F26"/>
    <mergeCell ref="D25:F25"/>
    <mergeCell ref="D31:F31"/>
    <mergeCell ref="D21:F21"/>
    <mergeCell ref="A19:A42"/>
    <mergeCell ref="D34:F34"/>
    <mergeCell ref="A13:G13"/>
    <mergeCell ref="A14:C14"/>
    <mergeCell ref="A15:C15"/>
    <mergeCell ref="A16:G16"/>
    <mergeCell ref="A17:C17"/>
    <mergeCell ref="A8:G8"/>
    <mergeCell ref="A9:C9"/>
    <mergeCell ref="A10:C10"/>
    <mergeCell ref="A11:C11"/>
    <mergeCell ref="A12:C12"/>
    <mergeCell ref="A1:G1"/>
    <mergeCell ref="A2:G2"/>
    <mergeCell ref="A3:G3"/>
    <mergeCell ref="C4:F4"/>
    <mergeCell ref="A5:A6"/>
    <mergeCell ref="B5:B6"/>
    <mergeCell ref="C5:C6"/>
    <mergeCell ref="D5:F5"/>
    <mergeCell ref="G5:G6"/>
  </mergeCells>
  <printOptions horizontalCentered="1"/>
  <pageMargins left="0.39374999999999999" right="0.39374999999999999" top="0.39374999999999999" bottom="0.39374999999999999" header="0.51180555555555496" footer="0.51180555555555496"/>
  <pageSetup paperSize="9" scale="71" firstPageNumber="0" fitToHeight="15" pageOrder="overThenDown" orientation="landscape" verticalDpi="300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40"/>
  <sheetViews>
    <sheetView view="pageBreakPreview" topLeftCell="A7" zoomScaleNormal="101" zoomScaleSheetLayoutView="100" workbookViewId="0">
      <selection activeCell="B34" sqref="B34"/>
    </sheetView>
  </sheetViews>
  <sheetFormatPr defaultRowHeight="15" x14ac:dyDescent="0.25"/>
  <cols>
    <col min="1" max="1" width="3.5703125" style="12"/>
    <col min="2" max="2" width="41.28515625" style="12"/>
    <col min="3" max="3" width="7.85546875" style="12"/>
    <col min="4" max="4" width="19.7109375" style="12" customWidth="1"/>
    <col min="5" max="7" width="9.85546875" style="12"/>
    <col min="8" max="8" width="14.5703125" style="12" customWidth="1"/>
    <col min="9" max="9" width="30.28515625" style="12"/>
    <col min="10" max="1023" width="8.42578125" style="12"/>
  </cols>
  <sheetData>
    <row r="1" spans="1:9" s="14" customFormat="1" ht="25.5" customHeight="1" x14ac:dyDescent="0.2">
      <c r="A1" s="119"/>
      <c r="B1" s="119"/>
      <c r="C1" s="119"/>
      <c r="D1" s="119"/>
      <c r="E1" s="119"/>
      <c r="F1" s="119"/>
      <c r="G1" s="119"/>
      <c r="H1" s="176" t="s">
        <v>99</v>
      </c>
      <c r="I1" s="176"/>
    </row>
    <row r="2" spans="1:9" ht="16.5" customHeight="1" x14ac:dyDescent="0.25">
      <c r="A2" s="13"/>
      <c r="B2" s="13"/>
      <c r="C2" s="13"/>
      <c r="D2" s="13"/>
      <c r="E2" s="13"/>
      <c r="F2" s="13"/>
      <c r="G2" s="13"/>
      <c r="H2" s="13"/>
      <c r="I2" s="15"/>
    </row>
    <row r="3" spans="1:9" ht="30.75" customHeight="1" x14ac:dyDescent="0.25">
      <c r="A3" s="177" t="s">
        <v>96</v>
      </c>
      <c r="B3" s="177"/>
      <c r="C3" s="177"/>
      <c r="D3" s="177"/>
      <c r="E3" s="177"/>
      <c r="F3" s="177"/>
      <c r="G3" s="177"/>
      <c r="H3" s="177"/>
      <c r="I3" s="177"/>
    </row>
    <row r="4" spans="1:9" ht="24.75" customHeight="1" x14ac:dyDescent="0.25">
      <c r="A4" s="178" t="s">
        <v>27</v>
      </c>
      <c r="B4" s="178"/>
      <c r="C4" s="179" t="s">
        <v>28</v>
      </c>
      <c r="D4" s="180" t="s">
        <v>113</v>
      </c>
      <c r="E4" s="181" t="s">
        <v>114</v>
      </c>
      <c r="F4" s="182"/>
      <c r="G4" s="183"/>
      <c r="H4" s="178" t="s">
        <v>115</v>
      </c>
      <c r="I4" s="178" t="s">
        <v>116</v>
      </c>
    </row>
    <row r="5" spans="1:9" ht="12.75" customHeight="1" x14ac:dyDescent="0.25">
      <c r="A5" s="178"/>
      <c r="B5" s="178"/>
      <c r="C5" s="179"/>
      <c r="D5" s="180"/>
      <c r="E5" s="184" t="s">
        <v>29</v>
      </c>
      <c r="F5" s="185" t="s">
        <v>30</v>
      </c>
      <c r="G5" s="185" t="s">
        <v>97</v>
      </c>
      <c r="H5" s="178"/>
      <c r="I5" s="178"/>
    </row>
    <row r="6" spans="1:9" ht="45" customHeight="1" x14ac:dyDescent="0.25">
      <c r="A6" s="178"/>
      <c r="B6" s="178"/>
      <c r="C6" s="179"/>
      <c r="D6" s="180"/>
      <c r="E6" s="184"/>
      <c r="F6" s="185"/>
      <c r="G6" s="185"/>
      <c r="H6" s="178"/>
      <c r="I6" s="178"/>
    </row>
    <row r="7" spans="1:9" s="19" customFormat="1" ht="12.75" x14ac:dyDescent="0.2">
      <c r="A7" s="16">
        <v>1</v>
      </c>
      <c r="B7" s="17">
        <v>2</v>
      </c>
      <c r="C7" s="18">
        <v>3</v>
      </c>
      <c r="D7" s="17">
        <v>4</v>
      </c>
      <c r="E7" s="17">
        <v>6</v>
      </c>
      <c r="F7" s="17">
        <v>7</v>
      </c>
      <c r="G7" s="17">
        <v>8</v>
      </c>
      <c r="H7" s="17">
        <v>10</v>
      </c>
      <c r="I7" s="17">
        <v>11</v>
      </c>
    </row>
    <row r="8" spans="1:9" s="14" customFormat="1" ht="45" customHeight="1" x14ac:dyDescent="0.2">
      <c r="A8" s="178" t="str">
        <f>'План мероприятий'!A8:G8</f>
        <v>Цель. Укрепление общественной безопасности на территории Омутинского района, реализация субъектами профилактики мер, направленных на выявление и устранение причин и условий, способствующих совершению правонарушений, повышение эффективности противодействия преступности и охраны общественного порядка, а также доверия к органам внутренних дел Российской Федерации со стороны населения</v>
      </c>
      <c r="B8" s="178"/>
      <c r="C8" s="178"/>
      <c r="D8" s="178"/>
      <c r="E8" s="178"/>
      <c r="F8" s="178"/>
      <c r="G8" s="178"/>
      <c r="H8" s="178"/>
      <c r="I8" s="178"/>
    </row>
    <row r="9" spans="1:9" ht="34.5" customHeight="1" x14ac:dyDescent="0.25">
      <c r="A9" s="186" t="str">
        <f>'План мероприятий'!A13:G13</f>
        <v xml:space="preserve">Подпрограмма 1. "Программа по профилактике правонарушений, проявлений терроризма и усилению борьбы с преступностью" </v>
      </c>
      <c r="B9" s="186"/>
      <c r="C9" s="186"/>
      <c r="D9" s="186"/>
      <c r="E9" s="186"/>
      <c r="F9" s="186"/>
      <c r="G9" s="186"/>
      <c r="H9" s="186"/>
      <c r="I9" s="186"/>
    </row>
    <row r="10" spans="1:9" ht="31.5" customHeight="1" x14ac:dyDescent="0.25">
      <c r="A10" s="187" t="str">
        <f>'План мероприятий'!A16:G16</f>
        <v>Цель 1 подпрограммы 1. Совершенствование системы предупреждения и профилактики  правонарушений, снижение уровня преступности и обеспечение безопасности граждан в Омутинском муниципальном районе.</v>
      </c>
      <c r="B10" s="187"/>
      <c r="C10" s="187"/>
      <c r="D10" s="187"/>
      <c r="E10" s="187"/>
      <c r="F10" s="187"/>
      <c r="G10" s="187"/>
      <c r="H10" s="187"/>
      <c r="I10" s="187"/>
    </row>
    <row r="11" spans="1:9" ht="37.5" customHeight="1" x14ac:dyDescent="0.25">
      <c r="A11" s="20">
        <v>1</v>
      </c>
      <c r="B11" s="11" t="s">
        <v>31</v>
      </c>
      <c r="C11" s="21" t="s">
        <v>32</v>
      </c>
      <c r="D11" s="22"/>
      <c r="E11" s="22"/>
      <c r="F11" s="22"/>
      <c r="G11" s="22"/>
      <c r="H11" s="23"/>
      <c r="I11" s="24"/>
    </row>
    <row r="12" spans="1:9" ht="80.25" customHeight="1" x14ac:dyDescent="0.25">
      <c r="A12" s="20">
        <v>2</v>
      </c>
      <c r="B12" s="11" t="s">
        <v>33</v>
      </c>
      <c r="C12" s="21" t="s">
        <v>32</v>
      </c>
      <c r="D12" s="25"/>
      <c r="E12" s="25"/>
      <c r="F12" s="25"/>
      <c r="G12" s="25"/>
      <c r="H12" s="25"/>
      <c r="I12" s="26"/>
    </row>
    <row r="13" spans="1:9" ht="76.5" customHeight="1" x14ac:dyDescent="0.25">
      <c r="A13" s="20">
        <v>3</v>
      </c>
      <c r="B13" s="11" t="s">
        <v>34</v>
      </c>
      <c r="C13" s="21" t="s">
        <v>32</v>
      </c>
      <c r="D13" s="27"/>
      <c r="E13" s="27"/>
      <c r="F13" s="27"/>
      <c r="G13" s="27"/>
      <c r="H13" s="27"/>
      <c r="I13" s="26"/>
    </row>
    <row r="14" spans="1:9" ht="90.75" customHeight="1" x14ac:dyDescent="0.25">
      <c r="A14" s="20">
        <v>4</v>
      </c>
      <c r="B14" s="11" t="s">
        <v>35</v>
      </c>
      <c r="C14" s="21" t="s">
        <v>32</v>
      </c>
      <c r="D14" s="27"/>
      <c r="E14" s="27"/>
      <c r="F14" s="27"/>
      <c r="G14" s="27"/>
      <c r="H14" s="25"/>
      <c r="I14" s="26"/>
    </row>
    <row r="15" spans="1:9" ht="78.75" customHeight="1" x14ac:dyDescent="0.25">
      <c r="A15" s="20">
        <v>5</v>
      </c>
      <c r="B15" s="28" t="s">
        <v>36</v>
      </c>
      <c r="C15" s="21" t="s">
        <v>37</v>
      </c>
      <c r="D15" s="27"/>
      <c r="E15" s="27"/>
      <c r="F15" s="27"/>
      <c r="G15" s="27"/>
      <c r="H15" s="27"/>
      <c r="I15" s="26"/>
    </row>
    <row r="16" spans="1:9" ht="71.25" x14ac:dyDescent="0.25">
      <c r="A16" s="20">
        <v>6</v>
      </c>
      <c r="B16" s="28" t="s">
        <v>38</v>
      </c>
      <c r="C16" s="21" t="s">
        <v>37</v>
      </c>
      <c r="D16" s="27"/>
      <c r="E16" s="27"/>
      <c r="F16" s="27"/>
      <c r="G16" s="27"/>
      <c r="H16" s="27"/>
      <c r="I16" s="26"/>
    </row>
    <row r="17" spans="1:9" ht="165" customHeight="1" x14ac:dyDescent="0.25">
      <c r="A17" s="29">
        <v>7</v>
      </c>
      <c r="B17" s="11" t="s">
        <v>39</v>
      </c>
      <c r="C17" s="21" t="s">
        <v>32</v>
      </c>
      <c r="D17" s="25"/>
      <c r="E17" s="25"/>
      <c r="F17" s="25"/>
      <c r="G17" s="25"/>
      <c r="H17" s="25"/>
      <c r="I17" s="29"/>
    </row>
    <row r="18" spans="1:9" ht="161.25" customHeight="1" x14ac:dyDescent="0.25">
      <c r="A18" s="20">
        <v>8</v>
      </c>
      <c r="B18" s="30" t="s">
        <v>40</v>
      </c>
      <c r="C18" s="21" t="s">
        <v>37</v>
      </c>
      <c r="D18" s="31"/>
      <c r="E18" s="31"/>
      <c r="F18" s="31"/>
      <c r="G18" s="31"/>
      <c r="H18" s="31"/>
      <c r="I18" s="32"/>
    </row>
    <row r="19" spans="1:9" ht="62.25" customHeight="1" x14ac:dyDescent="0.25">
      <c r="A19" s="20">
        <v>9</v>
      </c>
      <c r="B19" s="30" t="s">
        <v>41</v>
      </c>
      <c r="C19" s="21" t="s">
        <v>37</v>
      </c>
      <c r="D19" s="31"/>
      <c r="E19" s="31"/>
      <c r="F19" s="31"/>
      <c r="G19" s="31"/>
      <c r="H19" s="31"/>
      <c r="I19" s="33"/>
    </row>
    <row r="20" spans="1:9" ht="47.25" customHeight="1" x14ac:dyDescent="0.25">
      <c r="A20" s="20">
        <v>10</v>
      </c>
      <c r="B20" s="11" t="s">
        <v>42</v>
      </c>
      <c r="C20" s="21" t="s">
        <v>32</v>
      </c>
      <c r="D20" s="25"/>
      <c r="E20" s="25"/>
      <c r="F20" s="25"/>
      <c r="G20" s="25"/>
      <c r="H20" s="25"/>
      <c r="I20" s="26"/>
    </row>
    <row r="21" spans="1:9" ht="100.5" customHeight="1" x14ac:dyDescent="0.25">
      <c r="A21" s="20">
        <v>11</v>
      </c>
      <c r="B21" s="11" t="s">
        <v>43</v>
      </c>
      <c r="C21" s="21" t="s">
        <v>32</v>
      </c>
      <c r="D21" s="31"/>
      <c r="E21" s="31"/>
      <c r="F21" s="31"/>
      <c r="G21" s="31"/>
      <c r="H21" s="25"/>
      <c r="I21" s="26"/>
    </row>
    <row r="22" spans="1:9" ht="45.75" customHeight="1" x14ac:dyDescent="0.25">
      <c r="A22" s="20">
        <v>12</v>
      </c>
      <c r="B22" s="28" t="s">
        <v>44</v>
      </c>
      <c r="C22" s="21" t="s">
        <v>37</v>
      </c>
      <c r="D22" s="31"/>
      <c r="E22" s="31"/>
      <c r="F22" s="31"/>
      <c r="G22" s="31"/>
      <c r="H22" s="25"/>
      <c r="I22" s="26"/>
    </row>
    <row r="23" spans="1:9" ht="90.75" customHeight="1" x14ac:dyDescent="0.25">
      <c r="A23" s="20">
        <v>13</v>
      </c>
      <c r="B23" s="28" t="s">
        <v>45</v>
      </c>
      <c r="C23" s="21" t="s">
        <v>32</v>
      </c>
      <c r="D23" s="31"/>
      <c r="E23" s="31"/>
      <c r="F23" s="31"/>
      <c r="G23" s="31"/>
      <c r="H23" s="31"/>
      <c r="I23" s="26"/>
    </row>
    <row r="24" spans="1:9" ht="69.75" customHeight="1" x14ac:dyDescent="0.25">
      <c r="A24" s="20">
        <v>14</v>
      </c>
      <c r="B24" s="11" t="s">
        <v>46</v>
      </c>
      <c r="C24" s="21" t="s">
        <v>32</v>
      </c>
      <c r="D24" s="31"/>
      <c r="E24" s="31"/>
      <c r="F24" s="31"/>
      <c r="G24" s="31"/>
      <c r="H24" s="31"/>
      <c r="I24" s="26"/>
    </row>
    <row r="25" spans="1:9" ht="71.25" x14ac:dyDescent="0.25">
      <c r="A25" s="20">
        <v>15</v>
      </c>
      <c r="B25" s="11" t="s">
        <v>47</v>
      </c>
      <c r="C25" s="21" t="s">
        <v>37</v>
      </c>
      <c r="D25" s="27"/>
      <c r="E25" s="27"/>
      <c r="F25" s="27"/>
      <c r="G25" s="27"/>
      <c r="H25" s="27"/>
      <c r="I25" s="26"/>
    </row>
    <row r="26" spans="1:9" ht="85.5" x14ac:dyDescent="0.25">
      <c r="A26" s="20">
        <v>16</v>
      </c>
      <c r="B26" s="11" t="s">
        <v>48</v>
      </c>
      <c r="C26" s="21" t="s">
        <v>32</v>
      </c>
      <c r="D26" s="27"/>
      <c r="E26" s="27"/>
      <c r="F26" s="27"/>
      <c r="G26" s="27"/>
      <c r="H26" s="27"/>
      <c r="I26" s="26"/>
    </row>
    <row r="27" spans="1:9" ht="60" customHeight="1" x14ac:dyDescent="0.25">
      <c r="A27" s="20">
        <v>17</v>
      </c>
      <c r="B27" s="11" t="s">
        <v>49</v>
      </c>
      <c r="C27" s="21" t="s">
        <v>37</v>
      </c>
      <c r="D27" s="25"/>
      <c r="E27" s="25"/>
      <c r="F27" s="25"/>
      <c r="G27" s="25"/>
      <c r="H27" s="25"/>
      <c r="I27" s="26"/>
    </row>
    <row r="28" spans="1:9" ht="60" customHeight="1" x14ac:dyDescent="0.25">
      <c r="A28" s="20">
        <v>18</v>
      </c>
      <c r="B28" s="11" t="s">
        <v>50</v>
      </c>
      <c r="C28" s="21" t="s">
        <v>37</v>
      </c>
      <c r="D28" s="34"/>
      <c r="E28" s="34"/>
      <c r="F28" s="34"/>
      <c r="G28" s="34"/>
      <c r="H28" s="25"/>
      <c r="I28" s="26"/>
    </row>
    <row r="29" spans="1:9" ht="36" customHeight="1" x14ac:dyDescent="0.25">
      <c r="A29" s="20">
        <v>19</v>
      </c>
      <c r="B29" s="11" t="s">
        <v>51</v>
      </c>
      <c r="C29" s="21" t="s">
        <v>32</v>
      </c>
      <c r="D29" s="25"/>
      <c r="E29" s="25"/>
      <c r="F29" s="25"/>
      <c r="G29" s="25"/>
      <c r="H29" s="25"/>
      <c r="I29" s="26"/>
    </row>
    <row r="30" spans="1:9" ht="46.5" customHeight="1" x14ac:dyDescent="0.25">
      <c r="A30" s="20">
        <v>20</v>
      </c>
      <c r="B30" s="11" t="s">
        <v>52</v>
      </c>
      <c r="C30" s="21" t="s">
        <v>32</v>
      </c>
      <c r="D30" s="25"/>
      <c r="E30" s="25"/>
      <c r="F30" s="25"/>
      <c r="G30" s="25"/>
      <c r="H30" s="25"/>
      <c r="I30" s="26"/>
    </row>
    <row r="31" spans="1:9" ht="41.25" customHeight="1" x14ac:dyDescent="0.25">
      <c r="A31" s="20">
        <v>21</v>
      </c>
      <c r="B31" s="35" t="s">
        <v>53</v>
      </c>
      <c r="C31" s="36" t="s">
        <v>37</v>
      </c>
      <c r="D31" s="37"/>
      <c r="E31" s="37"/>
      <c r="F31" s="37"/>
      <c r="G31" s="37"/>
      <c r="H31" s="37"/>
      <c r="I31" s="38"/>
    </row>
    <row r="32" spans="1:9" ht="21.75" customHeight="1" x14ac:dyDescent="0.25">
      <c r="A32" s="186" t="str">
        <f>'План мероприятий'!A78</f>
        <v xml:space="preserve">Подпрограмма 2. "Профилактика дорожно-транспортного травматизма на дорогах местного значения в Омутинском районе" </v>
      </c>
      <c r="B32" s="186"/>
      <c r="C32" s="186"/>
      <c r="D32" s="186"/>
      <c r="E32" s="186"/>
      <c r="F32" s="186"/>
      <c r="G32" s="186"/>
      <c r="H32" s="186"/>
      <c r="I32" s="186"/>
    </row>
    <row r="33" spans="1:9" ht="30.75" customHeight="1" x14ac:dyDescent="0.25">
      <c r="A33" s="178" t="str">
        <f>'План мероприятий'!A79</f>
        <v>Цель подпрограммы 2. Создание условий, способствующих  снижению уровня дорожно- транспортного травматизма, числа погибших в результате ДТП на дорогах местного значения в Омутинском муниципальном районе.</v>
      </c>
      <c r="B33" s="178"/>
      <c r="C33" s="178"/>
      <c r="D33" s="178"/>
      <c r="E33" s="178"/>
      <c r="F33" s="178"/>
      <c r="G33" s="178"/>
      <c r="H33" s="178"/>
      <c r="I33" s="178"/>
    </row>
    <row r="34" spans="1:9" ht="90.75" customHeight="1" x14ac:dyDescent="0.25">
      <c r="A34" s="20">
        <v>22</v>
      </c>
      <c r="B34" s="11" t="s">
        <v>98</v>
      </c>
      <c r="C34" s="21" t="s">
        <v>32</v>
      </c>
      <c r="D34" s="25"/>
      <c r="E34" s="25"/>
      <c r="F34" s="25"/>
      <c r="G34" s="25"/>
      <c r="H34" s="25"/>
      <c r="I34" s="26"/>
    </row>
    <row r="35" spans="1:9" ht="21.75" customHeight="1" x14ac:dyDescent="0.25">
      <c r="A35" s="188" t="s">
        <v>117</v>
      </c>
      <c r="B35" s="189"/>
      <c r="C35" s="189"/>
      <c r="D35" s="189"/>
      <c r="E35" s="189"/>
      <c r="F35" s="189"/>
      <c r="G35" s="189"/>
      <c r="H35" s="189"/>
      <c r="I35" s="189"/>
    </row>
    <row r="36" spans="1:9" ht="15.75" customHeight="1" x14ac:dyDescent="0.25">
      <c r="A36" s="190"/>
      <c r="B36" s="190"/>
      <c r="C36" s="190"/>
      <c r="D36" s="190"/>
      <c r="E36" s="190"/>
      <c r="F36" s="190"/>
      <c r="G36" s="190"/>
      <c r="H36" s="190"/>
      <c r="I36" s="190"/>
    </row>
    <row r="37" spans="1:9" x14ac:dyDescent="0.25">
      <c r="A37" s="190"/>
      <c r="B37" s="190"/>
      <c r="C37" s="190"/>
      <c r="D37" s="190"/>
      <c r="E37" s="190"/>
      <c r="F37" s="190"/>
      <c r="G37" s="190"/>
      <c r="H37" s="190"/>
      <c r="I37" s="190"/>
    </row>
    <row r="38" spans="1:9" x14ac:dyDescent="0.25">
      <c r="A38" s="190"/>
      <c r="B38" s="190"/>
      <c r="C38" s="190"/>
      <c r="D38" s="190"/>
      <c r="E38" s="190"/>
      <c r="F38" s="190"/>
      <c r="G38" s="190"/>
      <c r="H38" s="190"/>
      <c r="I38" s="190"/>
    </row>
    <row r="39" spans="1:9" x14ac:dyDescent="0.25">
      <c r="A39" s="190"/>
      <c r="B39" s="190"/>
      <c r="C39" s="190"/>
      <c r="D39" s="190"/>
      <c r="E39" s="190"/>
      <c r="F39" s="190"/>
      <c r="G39" s="190"/>
      <c r="H39" s="190"/>
      <c r="I39" s="190"/>
    </row>
    <row r="40" spans="1:9" s="39" customFormat="1" ht="20.25" customHeight="1" x14ac:dyDescent="0.3">
      <c r="A40" s="190"/>
      <c r="B40" s="190"/>
      <c r="C40" s="190"/>
      <c r="D40" s="190"/>
      <c r="E40" s="190"/>
      <c r="F40" s="190"/>
      <c r="G40" s="190"/>
      <c r="H40" s="190"/>
      <c r="I40" s="190"/>
    </row>
  </sheetData>
  <mergeCells count="18">
    <mergeCell ref="A8:I8"/>
    <mergeCell ref="A9:I9"/>
    <mergeCell ref="A10:I10"/>
    <mergeCell ref="A35:I40"/>
    <mergeCell ref="A32:I32"/>
    <mergeCell ref="A33:I33"/>
    <mergeCell ref="H1:I1"/>
    <mergeCell ref="A3:I3"/>
    <mergeCell ref="A4:B6"/>
    <mergeCell ref="C4:C6"/>
    <mergeCell ref="D4:D6"/>
    <mergeCell ref="E4:G4"/>
    <mergeCell ref="H4:H6"/>
    <mergeCell ref="I4:I6"/>
    <mergeCell ref="E5:E6"/>
    <mergeCell ref="F5:F6"/>
    <mergeCell ref="G5:G6"/>
    <mergeCell ref="A1:G1"/>
  </mergeCells>
  <printOptions horizontalCentered="1"/>
  <pageMargins left="0.39374999999999999" right="0.39374999999999999" top="0.39374999999999999" bottom="0.39374999999999999" header="0.51180555555555496" footer="0.51180555555555496"/>
  <pageSetup paperSize="9" scale="90" firstPageNumber="0" fitToHeight="10" pageOrder="overThenDown" orientation="landscape" verticalDpi="300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opLeftCell="A5" workbookViewId="0">
      <selection activeCell="M6" sqref="M6"/>
    </sheetView>
  </sheetViews>
  <sheetFormatPr defaultRowHeight="15" x14ac:dyDescent="0.25"/>
  <cols>
    <col min="1" max="1" width="4.28515625" customWidth="1"/>
    <col min="2" max="2" width="16.7109375" customWidth="1"/>
    <col min="3" max="3" width="17.140625" customWidth="1"/>
    <col min="4" max="4" width="21.28515625" customWidth="1"/>
    <col min="5" max="5" width="11.28515625" customWidth="1"/>
    <col min="6" max="6" width="12.42578125" customWidth="1"/>
    <col min="9" max="9" width="10" customWidth="1"/>
    <col min="10" max="10" width="17.5703125" customWidth="1"/>
    <col min="11" max="11" width="14.42578125" customWidth="1"/>
  </cols>
  <sheetData>
    <row r="1" spans="1:11" ht="29.25" customHeight="1" x14ac:dyDescent="0.25">
      <c r="A1" s="176" t="s">
        <v>100</v>
      </c>
      <c r="B1" s="191"/>
      <c r="C1" s="191"/>
      <c r="D1" s="191"/>
      <c r="E1" s="191"/>
      <c r="F1" s="191"/>
      <c r="G1" s="191"/>
      <c r="H1" s="191"/>
      <c r="I1" s="191"/>
      <c r="J1" s="192"/>
      <c r="K1" s="192"/>
    </row>
    <row r="2" spans="1:11" ht="24.75" customHeight="1" x14ac:dyDescent="0.25">
      <c r="A2" s="13"/>
      <c r="B2" s="13"/>
      <c r="C2" s="13"/>
      <c r="D2" s="13"/>
      <c r="E2" s="13"/>
      <c r="F2" s="13"/>
      <c r="G2" s="13"/>
      <c r="H2" s="13"/>
      <c r="I2" s="15"/>
    </row>
    <row r="3" spans="1:11" ht="39" customHeight="1" thickBot="1" x14ac:dyDescent="0.3">
      <c r="A3" s="197" t="s">
        <v>101</v>
      </c>
      <c r="B3" s="197"/>
      <c r="C3" s="197"/>
      <c r="D3" s="197"/>
      <c r="E3" s="197"/>
      <c r="F3" s="197"/>
      <c r="G3" s="197"/>
      <c r="H3" s="197"/>
      <c r="I3" s="197"/>
      <c r="J3" s="198"/>
      <c r="K3" s="198"/>
    </row>
    <row r="4" spans="1:11" s="41" customFormat="1" ht="15.75" thickBot="1" x14ac:dyDescent="0.25">
      <c r="A4" s="194" t="s">
        <v>102</v>
      </c>
      <c r="B4" s="194" t="s">
        <v>103</v>
      </c>
      <c r="C4" s="194" t="s">
        <v>104</v>
      </c>
      <c r="D4" s="194" t="s">
        <v>105</v>
      </c>
      <c r="E4" s="194" t="s">
        <v>106</v>
      </c>
      <c r="F4" s="195"/>
      <c r="G4" s="195"/>
      <c r="H4" s="195"/>
      <c r="I4" s="195"/>
      <c r="J4" s="78"/>
      <c r="K4" s="79"/>
    </row>
    <row r="5" spans="1:11" ht="128.25" thickBot="1" x14ac:dyDescent="0.3">
      <c r="A5" s="196"/>
      <c r="B5" s="196"/>
      <c r="C5" s="196"/>
      <c r="D5" s="196"/>
      <c r="E5" s="78" t="s">
        <v>107</v>
      </c>
      <c r="F5" s="78" t="s">
        <v>108</v>
      </c>
      <c r="G5" s="78" t="s">
        <v>29</v>
      </c>
      <c r="H5" s="78" t="s">
        <v>30</v>
      </c>
      <c r="I5" s="78" t="s">
        <v>97</v>
      </c>
      <c r="J5" s="78" t="s">
        <v>109</v>
      </c>
      <c r="K5" s="78" t="s">
        <v>110</v>
      </c>
    </row>
    <row r="6" spans="1:11" s="111" customFormat="1" ht="144" x14ac:dyDescent="0.25">
      <c r="A6" s="109" t="s">
        <v>226</v>
      </c>
      <c r="B6" s="110" t="s">
        <v>223</v>
      </c>
      <c r="C6" s="110" t="s">
        <v>224</v>
      </c>
      <c r="D6" s="110" t="s">
        <v>225</v>
      </c>
      <c r="E6" s="109"/>
      <c r="F6" s="109"/>
      <c r="G6" s="109"/>
      <c r="H6" s="109"/>
      <c r="I6" s="109"/>
      <c r="J6" s="114" t="s">
        <v>255</v>
      </c>
      <c r="K6" s="109"/>
    </row>
    <row r="7" spans="1:11" s="111" customFormat="1" ht="228" x14ac:dyDescent="0.25">
      <c r="A7" s="112" t="s">
        <v>227</v>
      </c>
      <c r="B7" s="113" t="s">
        <v>228</v>
      </c>
      <c r="C7" s="112" t="s">
        <v>261</v>
      </c>
      <c r="D7" s="113" t="s">
        <v>229</v>
      </c>
      <c r="E7" s="112"/>
      <c r="F7" s="112"/>
      <c r="G7" s="112"/>
      <c r="H7" s="112"/>
      <c r="I7" s="112"/>
      <c r="J7" s="114" t="s">
        <v>255</v>
      </c>
      <c r="K7" s="112"/>
    </row>
    <row r="8" spans="1:11" s="111" customFormat="1" ht="228" x14ac:dyDescent="0.25">
      <c r="A8" s="112" t="s">
        <v>230</v>
      </c>
      <c r="B8" s="113" t="s">
        <v>231</v>
      </c>
      <c r="C8" s="112" t="s">
        <v>261</v>
      </c>
      <c r="D8" s="113" t="s">
        <v>232</v>
      </c>
      <c r="E8" s="112"/>
      <c r="F8" s="112"/>
      <c r="G8" s="112"/>
      <c r="H8" s="112"/>
      <c r="I8" s="112"/>
      <c r="J8" s="114" t="s">
        <v>255</v>
      </c>
      <c r="K8" s="112"/>
    </row>
    <row r="9" spans="1:11" s="111" customFormat="1" ht="288" x14ac:dyDescent="0.25">
      <c r="A9" s="112" t="s">
        <v>233</v>
      </c>
      <c r="B9" s="113" t="s">
        <v>234</v>
      </c>
      <c r="C9" s="112" t="s">
        <v>261</v>
      </c>
      <c r="D9" s="113" t="s">
        <v>235</v>
      </c>
      <c r="E9" s="112"/>
      <c r="F9" s="112"/>
      <c r="G9" s="112"/>
      <c r="H9" s="112"/>
      <c r="I9" s="112"/>
      <c r="J9" s="114" t="s">
        <v>255</v>
      </c>
      <c r="K9" s="112"/>
    </row>
    <row r="10" spans="1:11" s="111" customFormat="1" ht="288" x14ac:dyDescent="0.25">
      <c r="A10" s="112" t="s">
        <v>236</v>
      </c>
      <c r="B10" s="113" t="s">
        <v>237</v>
      </c>
      <c r="C10" s="112" t="s">
        <v>261</v>
      </c>
      <c r="D10" s="113" t="s">
        <v>238</v>
      </c>
      <c r="E10" s="112"/>
      <c r="F10" s="112"/>
      <c r="G10" s="112"/>
      <c r="H10" s="112"/>
      <c r="I10" s="112"/>
      <c r="J10" s="114" t="s">
        <v>256</v>
      </c>
      <c r="K10" s="112"/>
    </row>
    <row r="11" spans="1:11" s="111" customFormat="1" ht="264" x14ac:dyDescent="0.25">
      <c r="A11" s="112" t="s">
        <v>239</v>
      </c>
      <c r="B11" s="113" t="s">
        <v>240</v>
      </c>
      <c r="C11" s="113" t="s">
        <v>261</v>
      </c>
      <c r="D11" s="113" t="s">
        <v>241</v>
      </c>
      <c r="E11" s="112"/>
      <c r="F11" s="112"/>
      <c r="G11" s="112"/>
      <c r="H11" s="112"/>
      <c r="I11" s="112"/>
      <c r="J11" s="114" t="s">
        <v>256</v>
      </c>
      <c r="K11" s="112"/>
    </row>
    <row r="12" spans="1:11" s="111" customFormat="1" ht="409.5" x14ac:dyDescent="0.25">
      <c r="A12" s="112" t="s">
        <v>242</v>
      </c>
      <c r="B12" s="113" t="s">
        <v>243</v>
      </c>
      <c r="C12" s="113" t="s">
        <v>261</v>
      </c>
      <c r="D12" s="113" t="s">
        <v>244</v>
      </c>
      <c r="E12" s="112"/>
      <c r="F12" s="112"/>
      <c r="G12" s="112"/>
      <c r="H12" s="112"/>
      <c r="I12" s="112"/>
      <c r="J12" s="199" t="s">
        <v>257</v>
      </c>
      <c r="K12" s="112"/>
    </row>
    <row r="13" spans="1:11" ht="216" x14ac:dyDescent="0.25">
      <c r="A13" s="113" t="s">
        <v>245</v>
      </c>
      <c r="B13" s="113" t="s">
        <v>246</v>
      </c>
      <c r="C13" s="113" t="s">
        <v>262</v>
      </c>
      <c r="D13" s="113" t="s">
        <v>247</v>
      </c>
      <c r="E13" s="113"/>
      <c r="F13" s="113"/>
      <c r="G13" s="113"/>
      <c r="H13" s="113"/>
      <c r="I13" s="113"/>
      <c r="J13" s="113" t="s">
        <v>257</v>
      </c>
      <c r="K13" s="113"/>
    </row>
    <row r="14" spans="1:11" ht="180" x14ac:dyDescent="0.25">
      <c r="A14" s="113" t="s">
        <v>248</v>
      </c>
      <c r="B14" s="113" t="s">
        <v>249</v>
      </c>
      <c r="C14" s="113" t="s">
        <v>261</v>
      </c>
      <c r="D14" s="113" t="s">
        <v>250</v>
      </c>
      <c r="E14" s="113"/>
      <c r="F14" s="113"/>
      <c r="G14" s="113"/>
      <c r="H14" s="113"/>
      <c r="I14" s="113"/>
      <c r="J14" s="114" t="s">
        <v>255</v>
      </c>
      <c r="K14" s="113"/>
    </row>
    <row r="15" spans="1:11" ht="216" x14ac:dyDescent="0.25">
      <c r="A15" s="113">
        <v>10</v>
      </c>
      <c r="B15" s="113" t="s">
        <v>251</v>
      </c>
      <c r="C15" s="113" t="s">
        <v>261</v>
      </c>
      <c r="D15" s="113" t="s">
        <v>252</v>
      </c>
      <c r="E15" s="113"/>
      <c r="F15" s="113"/>
      <c r="G15" s="113"/>
      <c r="H15" s="113"/>
      <c r="I15" s="113"/>
      <c r="J15" s="114" t="s">
        <v>255</v>
      </c>
      <c r="K15" s="113"/>
    </row>
    <row r="16" spans="1:11" ht="144" x14ac:dyDescent="0.25">
      <c r="A16" s="113">
        <v>11</v>
      </c>
      <c r="B16" s="113" t="s">
        <v>253</v>
      </c>
      <c r="C16" s="113" t="s">
        <v>261</v>
      </c>
      <c r="D16" s="113" t="s">
        <v>254</v>
      </c>
      <c r="E16" s="113"/>
      <c r="F16" s="113"/>
      <c r="G16" s="113"/>
      <c r="H16" s="113"/>
      <c r="I16" s="113"/>
      <c r="J16" s="114" t="s">
        <v>255</v>
      </c>
      <c r="K16" s="113"/>
    </row>
    <row r="17" spans="2:11" ht="48.75" customHeight="1" x14ac:dyDescent="0.25">
      <c r="B17" s="193" t="s">
        <v>111</v>
      </c>
      <c r="C17" s="192"/>
      <c r="D17" s="192"/>
      <c r="E17" s="192"/>
      <c r="F17" s="192"/>
      <c r="G17" s="192"/>
      <c r="H17" s="192"/>
      <c r="I17" s="192"/>
      <c r="J17" s="192"/>
      <c r="K17" s="192"/>
    </row>
    <row r="18" spans="2:11" ht="38.25" customHeight="1" x14ac:dyDescent="0.25">
      <c r="B18" s="193" t="s">
        <v>112</v>
      </c>
      <c r="C18" s="192"/>
      <c r="D18" s="192"/>
      <c r="E18" s="192"/>
      <c r="F18" s="192"/>
      <c r="G18" s="192"/>
      <c r="H18" s="192"/>
      <c r="I18" s="192"/>
      <c r="J18" s="192"/>
      <c r="K18" s="192"/>
    </row>
    <row r="19" spans="2:11" x14ac:dyDescent="0.25">
      <c r="B19" s="80"/>
    </row>
  </sheetData>
  <mergeCells count="9">
    <mergeCell ref="A1:K1"/>
    <mergeCell ref="B17:K17"/>
    <mergeCell ref="B18:K18"/>
    <mergeCell ref="E4:I4"/>
    <mergeCell ref="A4:A5"/>
    <mergeCell ref="B4:B5"/>
    <mergeCell ref="C4:C5"/>
    <mergeCell ref="D4:D5"/>
    <mergeCell ref="A3:K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План мероприятий</vt:lpstr>
      <vt:lpstr>Показатели реализации</vt:lpstr>
      <vt:lpstr>Расчеты показателей</vt:lpstr>
      <vt:lpstr>'План мероприятий'!Print_Area_0</vt:lpstr>
      <vt:lpstr>'План мероприятий'!Print_Area_0_0</vt:lpstr>
      <vt:lpstr>'План мероприятий'!Print_Area_0_0_0</vt:lpstr>
      <vt:lpstr>'План мероприятий'!Print_Titles_0</vt:lpstr>
      <vt:lpstr>'Показатели реализации'!Print_Titles_0</vt:lpstr>
      <vt:lpstr>'План мероприятий'!Print_Titles_0_0</vt:lpstr>
      <vt:lpstr>'Показатели реализации'!Print_Titles_0_0</vt:lpstr>
      <vt:lpstr>'План мероприятий'!Print_Titles_0_0_0</vt:lpstr>
      <vt:lpstr>'Показатели реализации'!Print_Titles_0_0_0</vt:lpstr>
      <vt:lpstr>'План мероприятий'!Заголовки_для_печати</vt:lpstr>
      <vt:lpstr>'Показатели реализации'!Заголовки_для_печати</vt:lpstr>
      <vt:lpstr>'Показатели реализации'!Область_печати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Худякова Евгения Викторовна</cp:lastModifiedBy>
  <cp:revision>45</cp:revision>
  <cp:lastPrinted>2018-12-28T09:04:46Z</cp:lastPrinted>
  <dcterms:created xsi:type="dcterms:W3CDTF">2006-09-28T10:33:49Z</dcterms:created>
  <dcterms:modified xsi:type="dcterms:W3CDTF">2019-01-21T09:53:04Z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